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X:\Afdeling\OA\JVI\INKOOP\01.Aanbestedingen\Onderhoud Klimaatinstallaties\Offerteaanvraag\Bijlage 7 - Vraagspecificatie\"/>
    </mc:Choice>
  </mc:AlternateContent>
  <xr:revisionPtr revIDLastSave="0" documentId="8_{098E1F0B-01AB-4C02-BA33-04A1A2D39015}" xr6:coauthVersionLast="47" xr6:coauthVersionMax="47" xr10:uidLastSave="{00000000-0000-0000-0000-000000000000}"/>
  <bookViews>
    <workbookView xWindow="-120" yWindow="-120" windowWidth="29040" windowHeight="15840" xr2:uid="{211E26B6-92D1-427A-9BE1-27B67405D88F}"/>
  </bookViews>
  <sheets>
    <sheet name="Planning september" sheetId="1" r:id="rId1"/>
    <sheet name="Planning oktober" sheetId="2" r:id="rId2"/>
    <sheet name="Planning November" sheetId="3" r:id="rId3"/>
  </sheets>
  <definedNames>
    <definedName name="_xlnm.Print_Area" localSheetId="2">'Planning November'!$C$1:$AB$45</definedName>
    <definedName name="_xlnm.Print_Area" localSheetId="1">'Planning oktober'!$C$1:$AB$45</definedName>
    <definedName name="_xlnm.Print_Area" localSheetId="0">'Planning september'!$C$1:$AB$45</definedName>
    <definedName name="start_day" localSheetId="2">'Planning November'!$AG$24</definedName>
    <definedName name="start_day" localSheetId="1">'Planning oktober'!$AG$24</definedName>
    <definedName name="start_day">'Planning september'!$AG$24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3" l="1"/>
  <c r="AA2" i="3"/>
  <c r="Z2" i="3"/>
  <c r="Y2" i="3"/>
  <c r="X2" i="3"/>
  <c r="W2" i="3"/>
  <c r="V2" i="3"/>
  <c r="U2" i="3"/>
  <c r="S2" i="3"/>
  <c r="R2" i="3"/>
  <c r="Q2" i="3"/>
  <c r="P2" i="3"/>
  <c r="O2" i="3"/>
  <c r="N2" i="3"/>
  <c r="M2" i="3"/>
  <c r="C1" i="3"/>
  <c r="C10" i="3" s="1"/>
  <c r="B9" i="2"/>
  <c r="AA2" i="2"/>
  <c r="Z2" i="2"/>
  <c r="Y2" i="2"/>
  <c r="X2" i="2"/>
  <c r="W2" i="2"/>
  <c r="V2" i="2"/>
  <c r="U2" i="2"/>
  <c r="S2" i="2"/>
  <c r="R2" i="2"/>
  <c r="Q2" i="2"/>
  <c r="P2" i="2"/>
  <c r="O2" i="2"/>
  <c r="N2" i="2"/>
  <c r="M2" i="2"/>
  <c r="C1" i="2"/>
  <c r="C10" i="2" s="1"/>
  <c r="E10" i="2" s="1"/>
  <c r="B9" i="1"/>
  <c r="AA2" i="1"/>
  <c r="Z2" i="1"/>
  <c r="Y2" i="1"/>
  <c r="X2" i="1"/>
  <c r="W2" i="1"/>
  <c r="V2" i="1"/>
  <c r="U2" i="1"/>
  <c r="S2" i="1"/>
  <c r="R2" i="1"/>
  <c r="Q2" i="1"/>
  <c r="P2" i="1"/>
  <c r="O2" i="1"/>
  <c r="N2" i="1"/>
  <c r="M2" i="1"/>
  <c r="U1" i="1"/>
  <c r="U7" i="1" s="1"/>
  <c r="C1" i="1"/>
  <c r="U3" i="1" l="1"/>
  <c r="Y5" i="1"/>
  <c r="G10" i="2"/>
  <c r="E9" i="2"/>
  <c r="Z8" i="1"/>
  <c r="X8" i="1"/>
  <c r="V8" i="1"/>
  <c r="Z7" i="1"/>
  <c r="X7" i="1"/>
  <c r="V7" i="1"/>
  <c r="Z6" i="1"/>
  <c r="X6" i="1"/>
  <c r="V6" i="1"/>
  <c r="Z5" i="1"/>
  <c r="X5" i="1"/>
  <c r="V5" i="1"/>
  <c r="Z4" i="1"/>
  <c r="X4" i="1"/>
  <c r="V4" i="1"/>
  <c r="Z3" i="1"/>
  <c r="X3" i="1"/>
  <c r="V3" i="1"/>
  <c r="AA8" i="1"/>
  <c r="Y8" i="1"/>
  <c r="W8" i="1"/>
  <c r="U8" i="1"/>
  <c r="AA7" i="1"/>
  <c r="Y7" i="1"/>
  <c r="W7" i="1"/>
  <c r="Y3" i="1"/>
  <c r="W4" i="1"/>
  <c r="AA4" i="1"/>
  <c r="U5" i="1"/>
  <c r="W6" i="1"/>
  <c r="AA6" i="1"/>
  <c r="C10" i="1"/>
  <c r="M1" i="1"/>
  <c r="W3" i="1"/>
  <c r="AA3" i="1"/>
  <c r="U4" i="1"/>
  <c r="Y4" i="1"/>
  <c r="W5" i="1"/>
  <c r="AA5" i="1"/>
  <c r="U6" i="1"/>
  <c r="Y6" i="1"/>
  <c r="U1" i="2"/>
  <c r="C9" i="2"/>
  <c r="E10" i="3"/>
  <c r="C9" i="3"/>
  <c r="M1" i="2"/>
  <c r="U1" i="3"/>
  <c r="M1" i="3"/>
  <c r="S8" i="3" l="1"/>
  <c r="Q8" i="3"/>
  <c r="O8" i="3"/>
  <c r="M8" i="3"/>
  <c r="S7" i="3"/>
  <c r="Q7" i="3"/>
  <c r="O7" i="3"/>
  <c r="M7" i="3"/>
  <c r="S6" i="3"/>
  <c r="Q6" i="3"/>
  <c r="O6" i="3"/>
  <c r="M6" i="3"/>
  <c r="S5" i="3"/>
  <c r="Q5" i="3"/>
  <c r="O5" i="3"/>
  <c r="M5" i="3"/>
  <c r="S4" i="3"/>
  <c r="Q4" i="3"/>
  <c r="O4" i="3"/>
  <c r="M4" i="3"/>
  <c r="S3" i="3"/>
  <c r="Q3" i="3"/>
  <c r="O3" i="3"/>
  <c r="M3" i="3"/>
  <c r="R8" i="3"/>
  <c r="P8" i="3"/>
  <c r="N8" i="3"/>
  <c r="R7" i="3"/>
  <c r="P7" i="3"/>
  <c r="N7" i="3"/>
  <c r="R6" i="3"/>
  <c r="P6" i="3"/>
  <c r="N6" i="3"/>
  <c r="R5" i="3"/>
  <c r="P5" i="3"/>
  <c r="N5" i="3"/>
  <c r="R4" i="3"/>
  <c r="P4" i="3"/>
  <c r="N4" i="3"/>
  <c r="R3" i="3"/>
  <c r="P3" i="3"/>
  <c r="N3" i="3"/>
  <c r="E10" i="1"/>
  <c r="C9" i="1"/>
  <c r="S8" i="2"/>
  <c r="Q8" i="2"/>
  <c r="O8" i="2"/>
  <c r="M8" i="2"/>
  <c r="S7" i="2"/>
  <c r="Q7" i="2"/>
  <c r="O7" i="2"/>
  <c r="M7" i="2"/>
  <c r="S6" i="2"/>
  <c r="Q6" i="2"/>
  <c r="O6" i="2"/>
  <c r="M6" i="2"/>
  <c r="S5" i="2"/>
  <c r="Q5" i="2"/>
  <c r="O5" i="2"/>
  <c r="M5" i="2"/>
  <c r="S4" i="2"/>
  <c r="Q4" i="2"/>
  <c r="O4" i="2"/>
  <c r="M4" i="2"/>
  <c r="S3" i="2"/>
  <c r="Q3" i="2"/>
  <c r="O3" i="2"/>
  <c r="M3" i="2"/>
  <c r="R8" i="2"/>
  <c r="P8" i="2"/>
  <c r="N8" i="2"/>
  <c r="R7" i="2"/>
  <c r="P7" i="2"/>
  <c r="N7" i="2"/>
  <c r="R6" i="2"/>
  <c r="P6" i="2"/>
  <c r="N6" i="2"/>
  <c r="R5" i="2"/>
  <c r="P5" i="2"/>
  <c r="N5" i="2"/>
  <c r="R4" i="2"/>
  <c r="P4" i="2"/>
  <c r="N4" i="2"/>
  <c r="R3" i="2"/>
  <c r="P3" i="2"/>
  <c r="N3" i="2"/>
  <c r="G10" i="3"/>
  <c r="E9" i="3"/>
  <c r="Z8" i="2"/>
  <c r="X8" i="2"/>
  <c r="V8" i="2"/>
  <c r="Z7" i="2"/>
  <c r="X7" i="2"/>
  <c r="V7" i="2"/>
  <c r="Z6" i="2"/>
  <c r="X6" i="2"/>
  <c r="V6" i="2"/>
  <c r="Z5" i="2"/>
  <c r="X5" i="2"/>
  <c r="V5" i="2"/>
  <c r="Z4" i="2"/>
  <c r="X4" i="2"/>
  <c r="V4" i="2"/>
  <c r="Z3" i="2"/>
  <c r="X3" i="2"/>
  <c r="V3" i="2"/>
  <c r="AA8" i="2"/>
  <c r="Y8" i="2"/>
  <c r="W8" i="2"/>
  <c r="U8" i="2"/>
  <c r="AA7" i="2"/>
  <c r="Y7" i="2"/>
  <c r="W7" i="2"/>
  <c r="U7" i="2"/>
  <c r="AA6" i="2"/>
  <c r="Y6" i="2"/>
  <c r="W6" i="2"/>
  <c r="U6" i="2"/>
  <c r="AA5" i="2"/>
  <c r="Y5" i="2"/>
  <c r="W5" i="2"/>
  <c r="U5" i="2"/>
  <c r="AA4" i="2"/>
  <c r="Y4" i="2"/>
  <c r="W4" i="2"/>
  <c r="U4" i="2"/>
  <c r="AA3" i="2"/>
  <c r="Y3" i="2"/>
  <c r="W3" i="2"/>
  <c r="U3" i="2"/>
  <c r="Z8" i="3"/>
  <c r="X8" i="3"/>
  <c r="V8" i="3"/>
  <c r="Z7" i="3"/>
  <c r="X7" i="3"/>
  <c r="V7" i="3"/>
  <c r="Z6" i="3"/>
  <c r="X6" i="3"/>
  <c r="V6" i="3"/>
  <c r="Z5" i="3"/>
  <c r="X5" i="3"/>
  <c r="V5" i="3"/>
  <c r="Z4" i="3"/>
  <c r="X4" i="3"/>
  <c r="V4" i="3"/>
  <c r="Z3" i="3"/>
  <c r="X3" i="3"/>
  <c r="V3" i="3"/>
  <c r="AA8" i="3"/>
  <c r="Y8" i="3"/>
  <c r="W8" i="3"/>
  <c r="U8" i="3"/>
  <c r="AA7" i="3"/>
  <c r="Y7" i="3"/>
  <c r="W7" i="3"/>
  <c r="U7" i="3"/>
  <c r="AA6" i="3"/>
  <c r="Y6" i="3"/>
  <c r="W6" i="3"/>
  <c r="U6" i="3"/>
  <c r="AA5" i="3"/>
  <c r="Y5" i="3"/>
  <c r="W5" i="3"/>
  <c r="U5" i="3"/>
  <c r="AA4" i="3"/>
  <c r="Y4" i="3"/>
  <c r="W4" i="3"/>
  <c r="U4" i="3"/>
  <c r="AA3" i="3"/>
  <c r="Y3" i="3"/>
  <c r="W3" i="3"/>
  <c r="U3" i="3"/>
  <c r="S8" i="1"/>
  <c r="Q8" i="1"/>
  <c r="O8" i="1"/>
  <c r="M8" i="1"/>
  <c r="S7" i="1"/>
  <c r="Q7" i="1"/>
  <c r="O7" i="1"/>
  <c r="M7" i="1"/>
  <c r="S6" i="1"/>
  <c r="Q6" i="1"/>
  <c r="O6" i="1"/>
  <c r="M6" i="1"/>
  <c r="S5" i="1"/>
  <c r="Q5" i="1"/>
  <c r="O5" i="1"/>
  <c r="M5" i="1"/>
  <c r="S4" i="1"/>
  <c r="Q4" i="1"/>
  <c r="O4" i="1"/>
  <c r="M4" i="1"/>
  <c r="S3" i="1"/>
  <c r="Q3" i="1"/>
  <c r="O3" i="1"/>
  <c r="M3" i="1"/>
  <c r="R8" i="1"/>
  <c r="P8" i="1"/>
  <c r="N8" i="1"/>
  <c r="R7" i="1"/>
  <c r="N7" i="1"/>
  <c r="P6" i="1"/>
  <c r="R5" i="1"/>
  <c r="N5" i="1"/>
  <c r="P4" i="1"/>
  <c r="R3" i="1"/>
  <c r="N3" i="1"/>
  <c r="P7" i="1"/>
  <c r="R6" i="1"/>
  <c r="N6" i="1"/>
  <c r="P5" i="1"/>
  <c r="R4" i="1"/>
  <c r="P3" i="1"/>
  <c r="N4" i="1"/>
  <c r="I10" i="2"/>
  <c r="G9" i="2"/>
  <c r="K10" i="2" l="1"/>
  <c r="I9" i="2"/>
  <c r="I10" i="3"/>
  <c r="G9" i="3"/>
  <c r="G10" i="1"/>
  <c r="E9" i="1"/>
  <c r="I10" i="1" l="1"/>
  <c r="G9" i="1"/>
  <c r="K10" i="3"/>
  <c r="I9" i="3"/>
  <c r="M10" i="2"/>
  <c r="K9" i="2"/>
  <c r="U10" i="2" l="1"/>
  <c r="M9" i="2"/>
  <c r="M10" i="3"/>
  <c r="K9" i="3"/>
  <c r="K10" i="1"/>
  <c r="I9" i="1"/>
  <c r="M10" i="1" l="1"/>
  <c r="K9" i="1"/>
  <c r="U10" i="3"/>
  <c r="M9" i="3"/>
  <c r="C16" i="2"/>
  <c r="E16" i="2" s="1"/>
  <c r="G16" i="2" s="1"/>
  <c r="I16" i="2" s="1"/>
  <c r="K16" i="2" s="1"/>
  <c r="M16" i="2" s="1"/>
  <c r="U16" i="2" s="1"/>
  <c r="C22" i="2" s="1"/>
  <c r="E22" i="2" s="1"/>
  <c r="G22" i="2" s="1"/>
  <c r="I22" i="2" s="1"/>
  <c r="K22" i="2" s="1"/>
  <c r="M22" i="2" s="1"/>
  <c r="U22" i="2" s="1"/>
  <c r="C28" i="2" s="1"/>
  <c r="E28" i="2" s="1"/>
  <c r="G28" i="2" s="1"/>
  <c r="I28" i="2" s="1"/>
  <c r="K28" i="2" s="1"/>
  <c r="M28" i="2" s="1"/>
  <c r="U28" i="2" s="1"/>
  <c r="C34" i="2" s="1"/>
  <c r="E34" i="2" s="1"/>
  <c r="G34" i="2" s="1"/>
  <c r="I34" i="2" s="1"/>
  <c r="K34" i="2" s="1"/>
  <c r="M34" i="2" s="1"/>
  <c r="U34" i="2" s="1"/>
  <c r="C40" i="2" s="1"/>
  <c r="E40" i="2" s="1"/>
  <c r="U9" i="2"/>
  <c r="C16" i="3" l="1"/>
  <c r="E16" i="3" s="1"/>
  <c r="G16" i="3" s="1"/>
  <c r="I16" i="3" s="1"/>
  <c r="K16" i="3" s="1"/>
  <c r="M16" i="3" s="1"/>
  <c r="U16" i="3" s="1"/>
  <c r="C22" i="3" s="1"/>
  <c r="E22" i="3" s="1"/>
  <c r="G22" i="3" s="1"/>
  <c r="I22" i="3" s="1"/>
  <c r="K22" i="3" s="1"/>
  <c r="M22" i="3" s="1"/>
  <c r="U22" i="3" s="1"/>
  <c r="C28" i="3" s="1"/>
  <c r="E28" i="3" s="1"/>
  <c r="G28" i="3" s="1"/>
  <c r="I28" i="3" s="1"/>
  <c r="K28" i="3" s="1"/>
  <c r="M28" i="3" s="1"/>
  <c r="U28" i="3" s="1"/>
  <c r="C34" i="3" s="1"/>
  <c r="E34" i="3" s="1"/>
  <c r="G34" i="3" s="1"/>
  <c r="I34" i="3" s="1"/>
  <c r="K34" i="3" s="1"/>
  <c r="M34" i="3" s="1"/>
  <c r="U34" i="3" s="1"/>
  <c r="C40" i="3" s="1"/>
  <c r="E40" i="3" s="1"/>
  <c r="U9" i="3"/>
  <c r="U10" i="1"/>
  <c r="M9" i="1"/>
  <c r="C16" i="1" l="1"/>
  <c r="E16" i="1" s="1"/>
  <c r="G16" i="1" s="1"/>
  <c r="I16" i="1" s="1"/>
  <c r="K16" i="1" s="1"/>
  <c r="M16" i="1" s="1"/>
  <c r="U16" i="1" s="1"/>
  <c r="C22" i="1" s="1"/>
  <c r="E22" i="1" s="1"/>
  <c r="G22" i="1" s="1"/>
  <c r="I22" i="1" s="1"/>
  <c r="K22" i="1" s="1"/>
  <c r="M22" i="1" s="1"/>
  <c r="U22" i="1" s="1"/>
  <c r="C28" i="1" s="1"/>
  <c r="E28" i="1" s="1"/>
  <c r="G28" i="1" s="1"/>
  <c r="I28" i="1" s="1"/>
  <c r="K28" i="1" s="1"/>
  <c r="M28" i="1" s="1"/>
  <c r="U28" i="1" s="1"/>
  <c r="C34" i="1" s="1"/>
  <c r="E34" i="1" s="1"/>
  <c r="G34" i="1" s="1"/>
  <c r="I34" i="1" s="1"/>
  <c r="K34" i="1" s="1"/>
  <c r="M34" i="1" s="1"/>
  <c r="U34" i="1" s="1"/>
  <c r="C40" i="1" s="1"/>
  <c r="E40" i="1" s="1"/>
  <c r="U9" i="1"/>
</calcChain>
</file>

<file path=xl/sharedStrings.xml><?xml version="1.0" encoding="utf-8"?>
<sst xmlns="http://schemas.openxmlformats.org/spreadsheetml/2006/main" count="15" uniqueCount="5">
  <si>
    <t>Opmerkingen</t>
  </si>
  <si>
    <t>Jaar</t>
  </si>
  <si>
    <t>Beginmaand</t>
  </si>
  <si>
    <t>Eerste dag van de week</t>
  </si>
  <si>
    <t>Notities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</si>
</sst>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mmm\ yyyy"/>
    <numFmt numFmtId="165" formatCode="mmmm\ \'yy"/>
    <numFmt numFmtId="166" formatCode="d"/>
    <numFmt numFmtId="167" formatCode="dddd"/>
    <numFmt numFmtId="168" formatCode="_(* #,##0.00_);_(* \(#,##0.00\);_(* &quot;-&quot;??_);_(@_)"/>
  </numFmts>
  <fonts count="34" x14ac:knownFonts="1">
    <font>
      <sz val="10"/>
      <color theme="1"/>
      <name val="Verdana"/>
      <family val="2"/>
    </font>
    <font>
      <b/>
      <sz val="10"/>
      <color theme="0"/>
      <name val="Verdana"/>
      <family val="2"/>
    </font>
    <font>
      <sz val="10"/>
      <name val="Arial"/>
      <family val="2"/>
    </font>
    <font>
      <sz val="8"/>
      <color theme="0"/>
      <name val="Arial"/>
      <family val="2"/>
    </font>
    <font>
      <b/>
      <sz val="48"/>
      <color theme="0"/>
      <name val="Calibri Light"/>
      <family val="2"/>
      <scheme val="major"/>
    </font>
    <font>
      <b/>
      <sz val="11"/>
      <color theme="0"/>
      <name val="Calibri Light"/>
      <family val="2"/>
      <scheme val="major"/>
    </font>
    <font>
      <sz val="8"/>
      <name val="Arial"/>
      <family val="2"/>
    </font>
    <font>
      <b/>
      <sz val="9"/>
      <color theme="0"/>
      <name val="Calibri"/>
      <family val="2"/>
      <scheme val="minor"/>
    </font>
    <font>
      <sz val="7"/>
      <color theme="0"/>
      <name val="Arial"/>
      <family val="2"/>
    </font>
    <font>
      <sz val="9"/>
      <color theme="0"/>
      <name val="Calibri"/>
      <family val="1"/>
      <scheme val="minor"/>
    </font>
    <font>
      <sz val="7"/>
      <name val="Arial"/>
      <family val="2"/>
    </font>
    <font>
      <b/>
      <sz val="9"/>
      <color theme="0"/>
      <name val="Calibri Light"/>
      <family val="2"/>
      <scheme val="major"/>
    </font>
    <font>
      <sz val="9"/>
      <color theme="0"/>
      <name val="Arial"/>
      <family val="2"/>
    </font>
    <font>
      <sz val="9"/>
      <color theme="0"/>
      <name val="Century Gothic"/>
      <family val="2"/>
    </font>
    <font>
      <b/>
      <sz val="28"/>
      <color theme="0"/>
      <name val="Verdana"/>
      <family val="2"/>
    </font>
    <font>
      <b/>
      <sz val="14"/>
      <color theme="0"/>
      <name val="Verdana"/>
      <family val="2"/>
    </font>
    <font>
      <b/>
      <sz val="12"/>
      <color theme="1" tint="0.499984740745262"/>
      <name val="Calibri"/>
      <family val="2"/>
      <scheme val="minor"/>
    </font>
    <font>
      <b/>
      <sz val="14"/>
      <name val="Calibri"/>
      <family val="2"/>
      <scheme val="minor"/>
    </font>
    <font>
      <sz val="8"/>
      <color theme="4" tint="-0.249977111117893"/>
      <name val="Calibri"/>
      <family val="2"/>
      <scheme val="minor"/>
    </font>
    <font>
      <u/>
      <sz val="10"/>
      <color indexed="12"/>
      <name val="Arial"/>
      <family val="2"/>
    </font>
    <font>
      <u/>
      <sz val="11"/>
      <color theme="1" tint="0.499984740745262"/>
      <name val="Calibri"/>
      <family val="2"/>
      <scheme val="minor"/>
    </font>
    <font>
      <sz val="8"/>
      <name val="Calibri"/>
      <family val="2"/>
      <scheme val="minor"/>
    </font>
    <font>
      <sz val="8"/>
      <name val="Verdana"/>
      <family val="2"/>
    </font>
    <font>
      <sz val="10"/>
      <name val="Verdana"/>
      <family val="2"/>
    </font>
    <font>
      <b/>
      <sz val="14"/>
      <name val="Verdana"/>
      <family val="2"/>
    </font>
    <font>
      <sz val="8"/>
      <color theme="4" tint="-0.249977111117893"/>
      <name val="Verdana"/>
      <family val="2"/>
    </font>
    <font>
      <b/>
      <sz val="12"/>
      <color theme="4" tint="-0.249977111117893"/>
      <name val="Verdana"/>
      <family val="2"/>
    </font>
    <font>
      <b/>
      <sz val="10"/>
      <name val="Verdana"/>
      <family val="2"/>
    </font>
    <font>
      <sz val="10"/>
      <name val="Calibri"/>
      <family val="2"/>
      <scheme val="minor"/>
    </font>
    <font>
      <sz val="10"/>
      <color theme="1" tint="0.249977111117893"/>
      <name val="Calibri"/>
      <family val="2"/>
      <scheme val="minor"/>
    </font>
    <font>
      <b/>
      <sz val="12"/>
      <color theme="4" tint="-0.249977111117893"/>
      <name val="Calibri"/>
      <family val="2"/>
      <scheme val="minor"/>
    </font>
    <font>
      <sz val="11"/>
      <color theme="1" tint="0.34998626667073579"/>
      <name val="Verdana"/>
      <family val="2"/>
    </font>
    <font>
      <sz val="10"/>
      <color theme="1" tint="0.499984740745262"/>
      <name val="Verdana"/>
      <family val="2"/>
    </font>
    <font>
      <sz val="8"/>
      <color theme="1" tint="0.499984740745262"/>
      <name val="Verdana"/>
      <family val="2"/>
    </font>
  </fonts>
  <fills count="7">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92D050"/>
        <bgColor indexed="64"/>
      </patternFill>
    </fill>
  </fills>
  <borders count="3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theme="0" tint="-0.499984740745262"/>
      </left>
      <right/>
      <top/>
      <bottom/>
      <diagonal/>
    </border>
    <border>
      <left/>
      <right style="thin">
        <color theme="0" tint="-0.499984740745262"/>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top/>
      <bottom style="thin">
        <color theme="0" tint="-0.499984740745262"/>
      </bottom>
      <diagonal/>
    </border>
    <border>
      <left/>
      <right/>
      <top/>
      <bottom style="thin">
        <color theme="0" tint="-0.499984740745262"/>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theme="0" tint="-0.499984740745262"/>
      </top>
      <bottom/>
      <diagonal/>
    </border>
    <border>
      <left/>
      <right/>
      <top style="thin">
        <color theme="0" tint="-0.499984740745262"/>
      </top>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theme="0" tint="-0.499984740745262"/>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4">
    <xf numFmtId="0" fontId="0" fillId="0" borderId="0"/>
    <xf numFmtId="0" fontId="2" fillId="0" borderId="0"/>
    <xf numFmtId="168" fontId="2" fillId="0" borderId="0" applyFont="0" applyFill="0" applyBorder="0" applyAlignment="0" applyProtection="0"/>
    <xf numFmtId="0" fontId="19" fillId="0" borderId="0" applyNumberFormat="0" applyFill="0" applyBorder="0" applyAlignment="0" applyProtection="0">
      <alignment vertical="top"/>
      <protection locked="0"/>
    </xf>
  </cellStyleXfs>
  <cellXfs count="118">
    <xf numFmtId="0" fontId="0" fillId="0" borderId="0" xfId="0"/>
    <xf numFmtId="0" fontId="3" fillId="2" borderId="0" xfId="1" applyFont="1" applyFill="1"/>
    <xf numFmtId="164" fontId="4" fillId="2" borderId="0" xfId="1" applyNumberFormat="1" applyFont="1" applyFill="1" applyAlignment="1">
      <alignment horizontal="left" vertical="top"/>
    </xf>
    <xf numFmtId="164" fontId="4" fillId="2" borderId="0" xfId="1" applyNumberFormat="1" applyFont="1" applyFill="1" applyAlignment="1">
      <alignment horizontal="left" vertical="top"/>
    </xf>
    <xf numFmtId="165" fontId="5" fillId="2" borderId="0" xfId="1" applyNumberFormat="1" applyFont="1" applyFill="1" applyAlignment="1">
      <alignment horizontal="center" vertical="center"/>
    </xf>
    <xf numFmtId="0" fontId="6" fillId="0" borderId="0" xfId="1" applyFont="1"/>
    <xf numFmtId="0" fontId="7" fillId="2" borderId="0" xfId="1" applyFont="1" applyFill="1" applyAlignment="1">
      <alignment horizontal="center" shrinkToFit="1"/>
    </xf>
    <xf numFmtId="0" fontId="8" fillId="2" borderId="0" xfId="1" applyFont="1" applyFill="1"/>
    <xf numFmtId="166" fontId="9" fillId="2" borderId="0" xfId="1" applyNumberFormat="1" applyFont="1" applyFill="1" applyAlignment="1">
      <alignment horizontal="center" vertical="center" shrinkToFit="1"/>
    </xf>
    <xf numFmtId="0" fontId="10" fillId="0" borderId="0" xfId="1" applyFont="1"/>
    <xf numFmtId="0" fontId="8" fillId="2" borderId="0" xfId="1" applyFont="1" applyFill="1" applyAlignment="1">
      <alignment vertical="center"/>
    </xf>
    <xf numFmtId="164" fontId="11" fillId="2" borderId="0" xfId="1" applyNumberFormat="1" applyFont="1" applyFill="1" applyAlignment="1">
      <alignment vertical="top"/>
    </xf>
    <xf numFmtId="164" fontId="11" fillId="2" borderId="0" xfId="1" applyNumberFormat="1" applyFont="1" applyFill="1" applyAlignment="1">
      <alignment horizontal="left" vertical="top"/>
    </xf>
    <xf numFmtId="0" fontId="12" fillId="2" borderId="0" xfId="1" applyFont="1" applyFill="1"/>
    <xf numFmtId="0" fontId="13" fillId="2" borderId="0" xfId="1" applyFont="1" applyFill="1" applyAlignment="1">
      <alignment vertical="center"/>
    </xf>
    <xf numFmtId="0" fontId="10" fillId="0" borderId="0" xfId="1" applyFont="1" applyAlignment="1">
      <alignment vertical="center"/>
    </xf>
    <xf numFmtId="164" fontId="14" fillId="3" borderId="1" xfId="1" applyNumberFormat="1" applyFont="1" applyFill="1" applyBorder="1" applyAlignment="1">
      <alignment horizontal="center" vertical="center" textRotation="90"/>
    </xf>
    <xf numFmtId="167" fontId="15" fillId="3" borderId="2" xfId="1" applyNumberFormat="1" applyFont="1" applyFill="1" applyBorder="1" applyAlignment="1">
      <alignment horizontal="center" vertical="center" shrinkToFit="1"/>
    </xf>
    <xf numFmtId="167" fontId="15" fillId="3" borderId="3" xfId="1" applyNumberFormat="1" applyFont="1" applyFill="1" applyBorder="1" applyAlignment="1">
      <alignment horizontal="center" vertical="center" shrinkToFit="1"/>
    </xf>
    <xf numFmtId="167" fontId="15" fillId="3" borderId="4" xfId="1" applyNumberFormat="1" applyFont="1" applyFill="1" applyBorder="1" applyAlignment="1">
      <alignment horizontal="center" vertical="center" shrinkToFit="1"/>
    </xf>
    <xf numFmtId="0" fontId="2" fillId="0" borderId="0" xfId="1" applyAlignment="1">
      <alignment vertical="center"/>
    </xf>
    <xf numFmtId="0" fontId="16" fillId="0" borderId="0" xfId="2" applyNumberFormat="1" applyFont="1" applyFill="1" applyAlignment="1">
      <alignment horizontal="left"/>
    </xf>
    <xf numFmtId="164" fontId="14" fillId="3" borderId="5" xfId="1" applyNumberFormat="1" applyFont="1" applyFill="1" applyBorder="1" applyAlignment="1">
      <alignment horizontal="center" textRotation="90"/>
    </xf>
    <xf numFmtId="166" fontId="17" fillId="4" borderId="6" xfId="1" applyNumberFormat="1" applyFont="1" applyFill="1" applyBorder="1" applyAlignment="1">
      <alignment horizontal="center" vertical="center" shrinkToFit="1"/>
    </xf>
    <xf numFmtId="0" fontId="18" fillId="4" borderId="0" xfId="1" applyFont="1" applyFill="1" applyAlignment="1">
      <alignment horizontal="left" vertical="center" shrinkToFit="1"/>
    </xf>
    <xf numFmtId="166" fontId="17" fillId="4" borderId="7" xfId="1" applyNumberFormat="1" applyFont="1" applyFill="1" applyBorder="1" applyAlignment="1">
      <alignment horizontal="center" vertical="center" shrinkToFit="1"/>
    </xf>
    <xf numFmtId="0" fontId="18" fillId="4" borderId="8" xfId="1" applyFont="1" applyFill="1" applyBorder="1" applyAlignment="1">
      <alignment horizontal="left" vertical="center" shrinkToFit="1"/>
    </xf>
    <xf numFmtId="166" fontId="17" fillId="4" borderId="9" xfId="1" applyNumberFormat="1" applyFont="1" applyFill="1" applyBorder="1" applyAlignment="1">
      <alignment horizontal="center" vertical="center" shrinkToFit="1"/>
    </xf>
    <xf numFmtId="166" fontId="17" fillId="4" borderId="0" xfId="1" applyNumberFormat="1" applyFont="1" applyFill="1" applyAlignment="1">
      <alignment horizontal="center" vertical="center" shrinkToFit="1"/>
    </xf>
    <xf numFmtId="0" fontId="18" fillId="4" borderId="0" xfId="1" applyFont="1" applyFill="1" applyAlignment="1">
      <alignment horizontal="left" vertical="center" shrinkToFit="1"/>
    </xf>
    <xf numFmtId="0" fontId="18" fillId="4" borderId="10" xfId="1" applyFont="1" applyFill="1" applyBorder="1" applyAlignment="1">
      <alignment horizontal="left" vertical="center" shrinkToFit="1"/>
    </xf>
    <xf numFmtId="0" fontId="18" fillId="5" borderId="11" xfId="1" applyFont="1" applyFill="1" applyBorder="1" applyAlignment="1">
      <alignment horizontal="left" vertical="center" shrinkToFit="1"/>
    </xf>
    <xf numFmtId="0" fontId="20" fillId="0" borderId="0" xfId="3" applyFont="1" applyAlignment="1" applyProtection="1">
      <alignment horizontal="left"/>
    </xf>
    <xf numFmtId="0" fontId="21" fillId="4" borderId="6" xfId="1" applyFont="1" applyFill="1" applyBorder="1" applyAlignment="1">
      <alignment horizontal="center" vertical="center"/>
    </xf>
    <xf numFmtId="0" fontId="21" fillId="4" borderId="0" xfId="1" applyFont="1" applyFill="1" applyAlignment="1">
      <alignment horizontal="center" vertical="center"/>
    </xf>
    <xf numFmtId="0" fontId="21" fillId="4" borderId="7" xfId="1" applyFont="1" applyFill="1" applyBorder="1" applyAlignment="1">
      <alignment horizontal="center" vertical="center"/>
    </xf>
    <xf numFmtId="0" fontId="21" fillId="4" borderId="8" xfId="1" applyFont="1" applyFill="1" applyBorder="1" applyAlignment="1">
      <alignment horizontal="center" vertical="center"/>
    </xf>
    <xf numFmtId="0" fontId="21" fillId="4" borderId="9" xfId="1" applyFont="1" applyFill="1" applyBorder="1" applyAlignment="1">
      <alignment horizontal="center" vertical="center"/>
    </xf>
    <xf numFmtId="0" fontId="21" fillId="4" borderId="10" xfId="1" applyFont="1" applyFill="1" applyBorder="1" applyAlignment="1">
      <alignment horizontal="center" vertical="center"/>
    </xf>
    <xf numFmtId="0" fontId="21" fillId="5" borderId="11" xfId="1" applyFont="1" applyFill="1" applyBorder="1" applyAlignment="1">
      <alignment horizontal="center" vertical="center"/>
    </xf>
    <xf numFmtId="0" fontId="22" fillId="4" borderId="6" xfId="1" applyFont="1" applyFill="1" applyBorder="1" applyAlignment="1">
      <alignment horizontal="center" vertical="center"/>
    </xf>
    <xf numFmtId="0" fontId="22" fillId="4" borderId="0" xfId="1" applyFont="1" applyFill="1" applyAlignment="1">
      <alignment horizontal="center" vertical="center"/>
    </xf>
    <xf numFmtId="0" fontId="22" fillId="4" borderId="7" xfId="1" applyFont="1" applyFill="1" applyBorder="1" applyAlignment="1">
      <alignment horizontal="center" vertical="center"/>
    </xf>
    <xf numFmtId="0" fontId="22" fillId="4" borderId="8" xfId="1" applyFont="1" applyFill="1" applyBorder="1" applyAlignment="1">
      <alignment horizontal="center" vertical="center"/>
    </xf>
    <xf numFmtId="0" fontId="22" fillId="4" borderId="9" xfId="1" applyFont="1" applyFill="1" applyBorder="1" applyAlignment="1">
      <alignment horizontal="center" vertical="center"/>
    </xf>
    <xf numFmtId="0" fontId="22" fillId="4" borderId="10" xfId="1" applyFont="1" applyFill="1" applyBorder="1" applyAlignment="1">
      <alignment horizontal="center" vertical="center"/>
    </xf>
    <xf numFmtId="0" fontId="22" fillId="5" borderId="11" xfId="1" applyFont="1" applyFill="1" applyBorder="1" applyAlignment="1">
      <alignment horizontal="center" vertical="center"/>
    </xf>
    <xf numFmtId="0" fontId="23" fillId="0" borderId="0" xfId="1" applyFont="1" applyAlignment="1">
      <alignment vertical="center"/>
    </xf>
    <xf numFmtId="0" fontId="22" fillId="4" borderId="12" xfId="1" applyFont="1" applyFill="1" applyBorder="1" applyAlignment="1">
      <alignment horizontal="center" vertical="center"/>
    </xf>
    <xf numFmtId="0" fontId="22" fillId="4" borderId="13" xfId="1" applyFont="1" applyFill="1" applyBorder="1" applyAlignment="1">
      <alignment horizontal="center" vertical="center"/>
    </xf>
    <xf numFmtId="0" fontId="22" fillId="4" borderId="14" xfId="1" applyFont="1" applyFill="1" applyBorder="1" applyAlignment="1">
      <alignment horizontal="center" vertical="center"/>
    </xf>
    <xf numFmtId="0" fontId="22" fillId="4" borderId="15" xfId="1" applyFont="1" applyFill="1" applyBorder="1" applyAlignment="1">
      <alignment horizontal="center" vertical="center"/>
    </xf>
    <xf numFmtId="0" fontId="22" fillId="4" borderId="16" xfId="1" applyFont="1" applyFill="1" applyBorder="1" applyAlignment="1">
      <alignment horizontal="center" vertical="center"/>
    </xf>
    <xf numFmtId="0" fontId="22" fillId="4" borderId="17" xfId="1" applyFont="1" applyFill="1" applyBorder="1" applyAlignment="1">
      <alignment horizontal="center" vertical="center"/>
    </xf>
    <xf numFmtId="0" fontId="22" fillId="4" borderId="18" xfId="1" applyFont="1" applyFill="1" applyBorder="1" applyAlignment="1">
      <alignment horizontal="center" vertical="center"/>
    </xf>
    <xf numFmtId="0" fontId="22" fillId="5" borderId="19" xfId="1" applyFont="1" applyFill="1" applyBorder="1" applyAlignment="1">
      <alignment horizontal="center" vertical="center"/>
    </xf>
    <xf numFmtId="0" fontId="22" fillId="0" borderId="0" xfId="1" applyFont="1" applyAlignment="1">
      <alignment vertical="center"/>
    </xf>
    <xf numFmtId="0" fontId="6" fillId="0" borderId="0" xfId="1" applyFont="1" applyAlignment="1">
      <alignment vertical="center"/>
    </xf>
    <xf numFmtId="166" fontId="24" fillId="2" borderId="20" xfId="1" applyNumberFormat="1" applyFont="1" applyFill="1" applyBorder="1" applyAlignment="1">
      <alignment horizontal="center" vertical="center" shrinkToFit="1"/>
    </xf>
    <xf numFmtId="0" fontId="25" fillId="2" borderId="21" xfId="1" applyFont="1" applyFill="1" applyBorder="1" applyAlignment="1">
      <alignment horizontal="left" vertical="center" shrinkToFit="1"/>
    </xf>
    <xf numFmtId="166" fontId="24" fillId="0" borderId="22" xfId="1" applyNumberFormat="1" applyFont="1" applyBorder="1" applyAlignment="1">
      <alignment horizontal="center" vertical="center" shrinkToFit="1"/>
    </xf>
    <xf numFmtId="0" fontId="25" fillId="0" borderId="23" xfId="1" applyFont="1" applyBorder="1" applyAlignment="1">
      <alignment horizontal="left" vertical="center" shrinkToFit="1"/>
    </xf>
    <xf numFmtId="166" fontId="24" fillId="4" borderId="22" xfId="1" applyNumberFormat="1" applyFont="1" applyFill="1" applyBorder="1" applyAlignment="1">
      <alignment horizontal="center" vertical="center" shrinkToFit="1"/>
    </xf>
    <xf numFmtId="0" fontId="25" fillId="4" borderId="21" xfId="1" applyFont="1" applyFill="1" applyBorder="1" applyAlignment="1">
      <alignment horizontal="left" vertical="center" shrinkToFit="1"/>
    </xf>
    <xf numFmtId="166" fontId="24" fillId="4" borderId="24" xfId="1" applyNumberFormat="1" applyFont="1" applyFill="1" applyBorder="1" applyAlignment="1">
      <alignment horizontal="center" vertical="center" shrinkToFit="1"/>
    </xf>
    <xf numFmtId="166" fontId="24" fillId="4" borderId="25" xfId="1" applyNumberFormat="1" applyFont="1" applyFill="1" applyBorder="1" applyAlignment="1">
      <alignment horizontal="center" vertical="center" shrinkToFit="1"/>
    </xf>
    <xf numFmtId="0" fontId="25" fillId="4" borderId="25" xfId="1" applyFont="1" applyFill="1" applyBorder="1" applyAlignment="1">
      <alignment horizontal="left" vertical="center" shrinkToFit="1"/>
    </xf>
    <xf numFmtId="0" fontId="25" fillId="4" borderId="26" xfId="1" applyFont="1" applyFill="1" applyBorder="1" applyAlignment="1">
      <alignment horizontal="left" vertical="center" shrinkToFit="1"/>
    </xf>
    <xf numFmtId="0" fontId="25" fillId="5" borderId="27" xfId="1" applyFont="1" applyFill="1" applyBorder="1" applyAlignment="1">
      <alignment horizontal="left" vertical="center" shrinkToFit="1"/>
    </xf>
    <xf numFmtId="0" fontId="26" fillId="2" borderId="0" xfId="1" applyFont="1" applyFill="1" applyAlignment="1">
      <alignment horizontal="left" vertical="center"/>
    </xf>
    <xf numFmtId="0" fontId="23" fillId="0" borderId="0" xfId="1" applyFont="1"/>
    <xf numFmtId="0" fontId="22" fillId="2" borderId="6" xfId="1" applyFont="1" applyFill="1" applyBorder="1" applyAlignment="1">
      <alignment horizontal="center" vertical="center"/>
    </xf>
    <xf numFmtId="0" fontId="22" fillId="2" borderId="0" xfId="1" applyFont="1" applyFill="1" applyAlignment="1">
      <alignment horizontal="center" vertical="center"/>
    </xf>
    <xf numFmtId="0" fontId="22" fillId="0" borderId="7" xfId="1" applyFont="1" applyBorder="1" applyAlignment="1">
      <alignment horizontal="center" vertical="center"/>
    </xf>
    <xf numFmtId="0" fontId="22" fillId="0" borderId="8" xfId="1" applyFont="1" applyBorder="1" applyAlignment="1">
      <alignment horizontal="center" vertical="center"/>
    </xf>
    <xf numFmtId="0" fontId="1" fillId="3" borderId="2" xfId="1" applyFont="1" applyFill="1" applyBorder="1" applyAlignment="1">
      <alignment horizontal="center" vertical="center"/>
    </xf>
    <xf numFmtId="0" fontId="27" fillId="6" borderId="28" xfId="1" applyFont="1" applyFill="1" applyBorder="1" applyAlignment="1">
      <alignment horizontal="center" vertical="center"/>
    </xf>
    <xf numFmtId="0" fontId="22" fillId="2" borderId="12" xfId="1" applyFont="1" applyFill="1" applyBorder="1" applyAlignment="1">
      <alignment horizontal="center" vertical="center"/>
    </xf>
    <xf numFmtId="0" fontId="22" fillId="2" borderId="13" xfId="1" applyFont="1" applyFill="1" applyBorder="1" applyAlignment="1">
      <alignment horizontal="center" vertical="center"/>
    </xf>
    <xf numFmtId="0" fontId="22" fillId="0" borderId="14" xfId="1" applyFont="1" applyBorder="1" applyAlignment="1">
      <alignment horizontal="center" vertical="center"/>
    </xf>
    <xf numFmtId="0" fontId="22" fillId="0" borderId="15" xfId="1" applyFont="1" applyBorder="1" applyAlignment="1">
      <alignment horizontal="center" vertical="center"/>
    </xf>
    <xf numFmtId="0" fontId="28" fillId="0" borderId="0" xfId="1" applyFont="1"/>
    <xf numFmtId="0" fontId="29" fillId="0" borderId="0" xfId="1" applyFont="1" applyAlignment="1">
      <alignment vertical="center"/>
    </xf>
    <xf numFmtId="0" fontId="30" fillId="2" borderId="0" xfId="1" applyFont="1" applyFill="1" applyAlignment="1">
      <alignment horizontal="left" vertical="center"/>
    </xf>
    <xf numFmtId="0" fontId="25" fillId="0" borderId="21" xfId="1" applyFont="1" applyBorder="1" applyAlignment="1">
      <alignment horizontal="left" vertical="center" shrinkToFit="1"/>
    </xf>
    <xf numFmtId="0" fontId="31" fillId="0" borderId="24" xfId="1" applyFont="1" applyBorder="1" applyAlignment="1">
      <alignment horizontal="left" vertical="center" indent="1"/>
    </xf>
    <xf numFmtId="0" fontId="22" fillId="0" borderId="25" xfId="1" applyFont="1" applyBorder="1"/>
    <xf numFmtId="0" fontId="32" fillId="0" borderId="25" xfId="1" applyFont="1" applyBorder="1"/>
    <xf numFmtId="0" fontId="32" fillId="0" borderId="29" xfId="1" applyFont="1" applyBorder="1"/>
    <xf numFmtId="0" fontId="2" fillId="0" borderId="0" xfId="1"/>
    <xf numFmtId="0" fontId="22" fillId="0" borderId="0" xfId="1" applyFont="1" applyAlignment="1">
      <alignment horizontal="center" vertical="center"/>
    </xf>
    <xf numFmtId="0" fontId="22" fillId="0" borderId="9" xfId="1" applyFont="1" applyBorder="1" applyAlignment="1">
      <alignment horizontal="left" vertical="center"/>
    </xf>
    <xf numFmtId="0" fontId="23" fillId="0" borderId="30" xfId="1" applyFont="1" applyBorder="1"/>
    <xf numFmtId="0" fontId="33" fillId="0" borderId="0" xfId="1" applyFont="1" applyAlignment="1">
      <alignment vertical="center"/>
    </xf>
    <xf numFmtId="0" fontId="33" fillId="0" borderId="30" xfId="1" applyFont="1" applyBorder="1" applyAlignment="1">
      <alignment vertical="center"/>
    </xf>
    <xf numFmtId="0" fontId="23" fillId="0" borderId="0" xfId="1" applyFont="1"/>
    <xf numFmtId="164" fontId="14" fillId="3" borderId="31" xfId="1" applyNumberFormat="1" applyFont="1" applyFill="1" applyBorder="1" applyAlignment="1">
      <alignment horizontal="center" textRotation="90"/>
    </xf>
    <xf numFmtId="0" fontId="22" fillId="2" borderId="32" xfId="1" applyFont="1" applyFill="1" applyBorder="1" applyAlignment="1">
      <alignment horizontal="center" vertical="center"/>
    </xf>
    <xf numFmtId="0" fontId="22" fillId="2" borderId="33" xfId="1" applyFont="1" applyFill="1" applyBorder="1" applyAlignment="1">
      <alignment horizontal="center" vertical="center"/>
    </xf>
    <xf numFmtId="0" fontId="22" fillId="0" borderId="34" xfId="1" applyFont="1" applyBorder="1" applyAlignment="1">
      <alignment horizontal="center" vertical="center"/>
    </xf>
    <xf numFmtId="0" fontId="22" fillId="0" borderId="33" xfId="1" applyFont="1" applyBorder="1" applyAlignment="1">
      <alignment horizontal="center" vertical="center"/>
    </xf>
    <xf numFmtId="0" fontId="22" fillId="0" borderId="35" xfId="3" applyFont="1" applyFill="1" applyBorder="1" applyAlignment="1" applyProtection="1">
      <alignment horizontal="left" vertical="center"/>
    </xf>
    <xf numFmtId="0" fontId="22" fillId="0" borderId="33" xfId="3" applyFont="1" applyFill="1" applyBorder="1" applyAlignment="1" applyProtection="1">
      <alignment vertical="center"/>
    </xf>
    <xf numFmtId="0" fontId="23" fillId="0" borderId="33" xfId="1" applyFont="1" applyBorder="1"/>
    <xf numFmtId="0" fontId="23" fillId="0" borderId="36" xfId="1" applyFont="1" applyBorder="1"/>
    <xf numFmtId="166" fontId="17" fillId="2" borderId="6" xfId="1" applyNumberFormat="1" applyFont="1" applyFill="1" applyBorder="1" applyAlignment="1">
      <alignment horizontal="center" vertical="center" shrinkToFit="1"/>
    </xf>
    <xf numFmtId="0" fontId="18" fillId="2" borderId="0" xfId="1" applyFont="1" applyFill="1" applyAlignment="1">
      <alignment horizontal="left" vertical="center" shrinkToFit="1"/>
    </xf>
    <xf numFmtId="166" fontId="17" fillId="0" borderId="7" xfId="1" applyNumberFormat="1" applyFont="1" applyBorder="1" applyAlignment="1">
      <alignment horizontal="center" vertical="center" shrinkToFit="1"/>
    </xf>
    <xf numFmtId="0" fontId="18" fillId="0" borderId="8" xfId="1" applyFont="1" applyBorder="1" applyAlignment="1">
      <alignment horizontal="left" vertical="center" shrinkToFit="1"/>
    </xf>
    <xf numFmtId="0" fontId="21" fillId="2" borderId="6" xfId="1" applyFont="1" applyFill="1" applyBorder="1" applyAlignment="1">
      <alignment horizontal="center" vertical="center"/>
    </xf>
    <xf numFmtId="0" fontId="21" fillId="2" borderId="0" xfId="1" applyFont="1" applyFill="1" applyAlignment="1">
      <alignment horizontal="center" vertical="center"/>
    </xf>
    <xf numFmtId="0" fontId="21" fillId="0" borderId="7" xfId="1" applyFont="1" applyBorder="1" applyAlignment="1">
      <alignment horizontal="center" vertical="center"/>
    </xf>
    <xf numFmtId="0" fontId="21" fillId="0" borderId="8" xfId="1" applyFont="1" applyBorder="1" applyAlignment="1">
      <alignment horizontal="center" vertical="center"/>
    </xf>
    <xf numFmtId="0" fontId="25" fillId="4" borderId="23" xfId="1" applyFont="1" applyFill="1" applyBorder="1" applyAlignment="1">
      <alignment horizontal="left" vertical="center" shrinkToFit="1"/>
    </xf>
    <xf numFmtId="166" fontId="24" fillId="4" borderId="20" xfId="1" applyNumberFormat="1" applyFont="1" applyFill="1" applyBorder="1" applyAlignment="1">
      <alignment horizontal="center" vertical="center" shrinkToFit="1"/>
    </xf>
    <xf numFmtId="0" fontId="22" fillId="4" borderId="32" xfId="1" applyFont="1" applyFill="1" applyBorder="1" applyAlignment="1">
      <alignment horizontal="center" vertical="center"/>
    </xf>
    <xf numFmtId="0" fontId="22" fillId="4" borderId="33" xfId="1" applyFont="1" applyFill="1" applyBorder="1" applyAlignment="1">
      <alignment horizontal="center" vertical="center"/>
    </xf>
    <xf numFmtId="0" fontId="22" fillId="4" borderId="34" xfId="1" applyFont="1" applyFill="1" applyBorder="1" applyAlignment="1">
      <alignment horizontal="center" vertical="center"/>
    </xf>
  </cellXfs>
  <cellStyles count="4">
    <cellStyle name="Hyperlink" xfId="3" builtinId="8"/>
    <cellStyle name="Komma 2" xfId="2" xr:uid="{145C6F9C-149B-4ECF-9E72-9964F053BF2A}"/>
    <cellStyle name="Standaard" xfId="0" builtinId="0"/>
    <cellStyle name="Standaard 5" xfId="1" xr:uid="{95C51C9F-916F-496E-9143-EDFACF35B24E}"/>
  </cellStyles>
  <dxfs count="12">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2F0B2-4016-4003-BD7C-06198373D930}">
  <sheetPr>
    <pageSetUpPr fitToPage="1"/>
  </sheetPr>
  <dimension ref="B1:AI45"/>
  <sheetViews>
    <sheetView showGridLines="0" tabSelected="1" workbookViewId="0">
      <selection activeCell="K15" sqref="K15:L15"/>
    </sheetView>
  </sheetViews>
  <sheetFormatPr defaultColWidth="9" defaultRowHeight="12.75" x14ac:dyDescent="0.2"/>
  <cols>
    <col min="1" max="1" width="7.625" style="89" customWidth="1"/>
    <col min="2" max="2" width="15" style="89" customWidth="1"/>
    <col min="3" max="3" width="4.25" style="89" customWidth="1"/>
    <col min="4" max="4" width="12" style="89" customWidth="1"/>
    <col min="5" max="5" width="4.25" style="89" customWidth="1"/>
    <col min="6" max="6" width="12" style="89" customWidth="1"/>
    <col min="7" max="7" width="4.25" style="89" customWidth="1"/>
    <col min="8" max="8" width="12" style="89" customWidth="1"/>
    <col min="9" max="9" width="4.25" style="89" customWidth="1"/>
    <col min="10" max="10" width="12" style="89" customWidth="1"/>
    <col min="11" max="11" width="4.25" style="89" customWidth="1"/>
    <col min="12" max="12" width="12" style="89" customWidth="1"/>
    <col min="13" max="19" width="2.125" style="89" customWidth="1"/>
    <col min="20" max="20" width="1.375" style="89" customWidth="1"/>
    <col min="21" max="27" width="2.125" style="89" customWidth="1"/>
    <col min="28" max="28" width="1.375" style="89" customWidth="1"/>
    <col min="29" max="29" width="29" style="89" customWidth="1"/>
    <col min="30" max="30" width="6.5" style="89" customWidth="1"/>
    <col min="31" max="31" width="5.75" style="89" customWidth="1"/>
    <col min="32" max="32" width="23.125" style="89" bestFit="1" customWidth="1"/>
    <col min="33" max="33" width="9" style="89" customWidth="1"/>
    <col min="34" max="16384" width="9" style="89"/>
  </cols>
  <sheetData>
    <row r="1" spans="2:35" s="5" customFormat="1" ht="15" customHeight="1" x14ac:dyDescent="0.2">
      <c r="B1" s="1"/>
      <c r="C1" s="2">
        <f>DATE(AG18,AG20,1)</f>
        <v>45170</v>
      </c>
      <c r="D1" s="2"/>
      <c r="E1" s="2"/>
      <c r="F1" s="2"/>
      <c r="G1" s="2"/>
      <c r="H1" s="2"/>
      <c r="I1" s="2"/>
      <c r="J1" s="2"/>
      <c r="K1" s="3"/>
      <c r="L1" s="3"/>
      <c r="M1" s="4">
        <f>DATE(YEAR(C1),MONTH(C1)-1,1)</f>
        <v>45139</v>
      </c>
      <c r="N1" s="4"/>
      <c r="O1" s="4"/>
      <c r="P1" s="4"/>
      <c r="Q1" s="4"/>
      <c r="R1" s="4"/>
      <c r="S1" s="4"/>
      <c r="T1" s="1"/>
      <c r="U1" s="4">
        <f>DATE(YEAR(C1),MONTH(C1)+1,1)</f>
        <v>45200</v>
      </c>
      <c r="V1" s="4"/>
      <c r="W1" s="4"/>
      <c r="X1" s="4"/>
      <c r="Y1" s="4"/>
      <c r="Z1" s="4"/>
      <c r="AA1" s="4"/>
      <c r="AB1" s="1"/>
      <c r="AC1" s="1"/>
      <c r="AD1" s="1"/>
    </row>
    <row r="2" spans="2:35" s="5" customFormat="1" ht="11.25" customHeight="1" x14ac:dyDescent="0.2">
      <c r="B2" s="1"/>
      <c r="C2" s="2"/>
      <c r="D2" s="2"/>
      <c r="E2" s="2"/>
      <c r="F2" s="2"/>
      <c r="G2" s="2"/>
      <c r="H2" s="2"/>
      <c r="I2" s="2"/>
      <c r="J2" s="2"/>
      <c r="K2" s="3"/>
      <c r="L2" s="3"/>
      <c r="M2" s="6" t="str">
        <f>INDEX({"Z";"M";"D";"W";"D";"V";"Z"},1+MOD(start_day+1-2,7))</f>
        <v>M</v>
      </c>
      <c r="N2" s="6" t="str">
        <f>INDEX({"Z";"M";"D";"W";"D";"V";"Z"},1+MOD(start_day+2-2,7))</f>
        <v>D</v>
      </c>
      <c r="O2" s="6" t="str">
        <f>INDEX({"Z";"M";"D";"W";"D";"V";"Z"},1+MOD(start_day+3-2,7))</f>
        <v>W</v>
      </c>
      <c r="P2" s="6" t="str">
        <f>INDEX({"Z";"M";"D";"W";"D";"V";"Z"},1+MOD(start_day+4-2,7))</f>
        <v>D</v>
      </c>
      <c r="Q2" s="6" t="str">
        <f>INDEX({"Z";"M";"D";"W";"D";"V";"Z"},1+MOD(start_day+5-2,7))</f>
        <v>V</v>
      </c>
      <c r="R2" s="6" t="str">
        <f>INDEX({"Z";"M";"D";"W";"D";"V";"Z"},1+MOD(start_day+6-2,7))</f>
        <v>Z</v>
      </c>
      <c r="S2" s="6" t="str">
        <f>INDEX({"Z";"M";"D";"W";"D";"V";"Z"},1+MOD(start_day+7-2,7))</f>
        <v>Z</v>
      </c>
      <c r="T2" s="1"/>
      <c r="U2" s="6" t="str">
        <f>INDEX({"Z";"M";"D";"W";"D";"V";"Z"},1+MOD(start_day+1-2,7))</f>
        <v>M</v>
      </c>
      <c r="V2" s="6" t="str">
        <f>INDEX({"Z";"M";"D";"W";"D";"V";"Z"},1+MOD(start_day+2-2,7))</f>
        <v>D</v>
      </c>
      <c r="W2" s="6" t="str">
        <f>INDEX({"Z";"M";"D";"W";"D";"V";"Z"},1+MOD(start_day+3-2,7))</f>
        <v>W</v>
      </c>
      <c r="X2" s="6" t="str">
        <f>INDEX({"Z";"M";"D";"W";"D";"V";"Z"},1+MOD(start_day+4-2,7))</f>
        <v>D</v>
      </c>
      <c r="Y2" s="6" t="str">
        <f>INDEX({"Z";"M";"D";"W";"D";"V";"Z"},1+MOD(start_day+5-2,7))</f>
        <v>V</v>
      </c>
      <c r="Z2" s="6" t="str">
        <f>INDEX({"Z";"M";"D";"W";"D";"V";"Z"},1+MOD(start_day+6-2,7))</f>
        <v>Z</v>
      </c>
      <c r="AA2" s="6" t="str">
        <f>INDEX({"Z";"M";"D";"W";"D";"V";"Z"},1+MOD(start_day+7-2,7))</f>
        <v>Z</v>
      </c>
      <c r="AB2" s="1"/>
      <c r="AC2" s="1"/>
      <c r="AD2" s="1"/>
    </row>
    <row r="3" spans="2:35" s="9" customFormat="1" ht="9" customHeight="1" x14ac:dyDescent="0.2">
      <c r="B3" s="7"/>
      <c r="C3" s="2"/>
      <c r="D3" s="2"/>
      <c r="E3" s="2"/>
      <c r="F3" s="2"/>
      <c r="G3" s="2"/>
      <c r="H3" s="2"/>
      <c r="I3" s="2"/>
      <c r="J3" s="2"/>
      <c r="K3" s="3"/>
      <c r="L3" s="3"/>
      <c r="M3" s="8" t="str">
        <f t="shared" ref="M3:S8" si="0">IF(MONTH($M$1)&lt;&gt;MONTH($M$1-(WEEKDAY($M$1,1)-(start_day-1))-IF((WEEKDAY($M$1,1)-(start_day-1))&lt;=0,7,0)+(ROW(M3)-ROW($M$3))*7+(COLUMN(M3)-COLUMN($M$3)+1)),"",$M$1-(WEEKDAY($M$1,1)-(start_day-1))-IF((WEEKDAY($M$1,1)-(start_day-1))&lt;=0,7,0)+(ROW(M3)-ROW($M$3))*7+(COLUMN(M3)-COLUMN($M$3)+1))</f>
        <v/>
      </c>
      <c r="N3" s="8">
        <f t="shared" si="0"/>
        <v>45139</v>
      </c>
      <c r="O3" s="8">
        <f t="shared" si="0"/>
        <v>45140</v>
      </c>
      <c r="P3" s="8">
        <f t="shared" si="0"/>
        <v>45141</v>
      </c>
      <c r="Q3" s="8">
        <f t="shared" si="0"/>
        <v>45142</v>
      </c>
      <c r="R3" s="8">
        <f t="shared" si="0"/>
        <v>45143</v>
      </c>
      <c r="S3" s="8">
        <f t="shared" si="0"/>
        <v>45144</v>
      </c>
      <c r="T3" s="1"/>
      <c r="U3" s="8" t="str">
        <f t="shared" ref="U3:AA8" si="1">IF(MONTH($U$1)&lt;&gt;MONTH($U$1-(WEEKDAY($U$1,1)-(start_day-1))-IF((WEEKDAY($U$1,1)-(start_day-1))&lt;=0,7,0)+(ROW(U3)-ROW($U$3))*7+(COLUMN(U3)-COLUMN($U$3)+1)),"",$U$1-(WEEKDAY($U$1,1)-(start_day-1))-IF((WEEKDAY($U$1,1)-(start_day-1))&lt;=0,7,0)+(ROW(U3)-ROW($U$3))*7+(COLUMN(U3)-COLUMN($U$3)+1))</f>
        <v/>
      </c>
      <c r="V3" s="8" t="str">
        <f t="shared" si="1"/>
        <v/>
      </c>
      <c r="W3" s="8" t="str">
        <f t="shared" si="1"/>
        <v/>
      </c>
      <c r="X3" s="8" t="str">
        <f t="shared" si="1"/>
        <v/>
      </c>
      <c r="Y3" s="8" t="str">
        <f t="shared" si="1"/>
        <v/>
      </c>
      <c r="Z3" s="8" t="str">
        <f t="shared" si="1"/>
        <v/>
      </c>
      <c r="AA3" s="8">
        <f t="shared" si="1"/>
        <v>45200</v>
      </c>
      <c r="AB3" s="7"/>
      <c r="AC3" s="7"/>
      <c r="AD3" s="7"/>
      <c r="AE3" s="5"/>
      <c r="AF3" s="5"/>
      <c r="AG3" s="5"/>
      <c r="AH3" s="5"/>
    </row>
    <row r="4" spans="2:35" s="9" customFormat="1" ht="9" customHeight="1" x14ac:dyDescent="0.2">
      <c r="B4" s="7"/>
      <c r="C4" s="2"/>
      <c r="D4" s="2"/>
      <c r="E4" s="2"/>
      <c r="F4" s="2"/>
      <c r="G4" s="2"/>
      <c r="H4" s="2"/>
      <c r="I4" s="2"/>
      <c r="J4" s="2"/>
      <c r="K4" s="3"/>
      <c r="L4" s="3"/>
      <c r="M4" s="8">
        <f t="shared" si="0"/>
        <v>45145</v>
      </c>
      <c r="N4" s="8">
        <f t="shared" si="0"/>
        <v>45146</v>
      </c>
      <c r="O4" s="8">
        <f t="shared" si="0"/>
        <v>45147</v>
      </c>
      <c r="P4" s="8">
        <f t="shared" si="0"/>
        <v>45148</v>
      </c>
      <c r="Q4" s="8">
        <f t="shared" si="0"/>
        <v>45149</v>
      </c>
      <c r="R4" s="8">
        <f t="shared" si="0"/>
        <v>45150</v>
      </c>
      <c r="S4" s="8">
        <f t="shared" si="0"/>
        <v>45151</v>
      </c>
      <c r="T4" s="1"/>
      <c r="U4" s="8">
        <f t="shared" si="1"/>
        <v>45201</v>
      </c>
      <c r="V4" s="8">
        <f t="shared" si="1"/>
        <v>45202</v>
      </c>
      <c r="W4" s="8">
        <f t="shared" si="1"/>
        <v>45203</v>
      </c>
      <c r="X4" s="8">
        <f t="shared" si="1"/>
        <v>45204</v>
      </c>
      <c r="Y4" s="8">
        <f t="shared" si="1"/>
        <v>45205</v>
      </c>
      <c r="Z4" s="8">
        <f t="shared" si="1"/>
        <v>45206</v>
      </c>
      <c r="AA4" s="8">
        <f t="shared" si="1"/>
        <v>45207</v>
      </c>
      <c r="AB4" s="7"/>
      <c r="AC4" s="7"/>
      <c r="AD4" s="7"/>
      <c r="AE4" s="5"/>
      <c r="AF4" s="5"/>
      <c r="AG4" s="5"/>
      <c r="AH4" s="5"/>
    </row>
    <row r="5" spans="2:35" s="9" customFormat="1" ht="9" customHeight="1" x14ac:dyDescent="0.2">
      <c r="B5" s="7"/>
      <c r="C5" s="2"/>
      <c r="D5" s="2"/>
      <c r="E5" s="2"/>
      <c r="F5" s="2"/>
      <c r="G5" s="2"/>
      <c r="H5" s="2"/>
      <c r="I5" s="2"/>
      <c r="J5" s="2"/>
      <c r="K5" s="3"/>
      <c r="L5" s="3"/>
      <c r="M5" s="8">
        <f t="shared" si="0"/>
        <v>45152</v>
      </c>
      <c r="N5" s="8">
        <f t="shared" si="0"/>
        <v>45153</v>
      </c>
      <c r="O5" s="8">
        <f t="shared" si="0"/>
        <v>45154</v>
      </c>
      <c r="P5" s="8">
        <f t="shared" si="0"/>
        <v>45155</v>
      </c>
      <c r="Q5" s="8">
        <f t="shared" si="0"/>
        <v>45156</v>
      </c>
      <c r="R5" s="8">
        <f t="shared" si="0"/>
        <v>45157</v>
      </c>
      <c r="S5" s="8">
        <f t="shared" si="0"/>
        <v>45158</v>
      </c>
      <c r="T5" s="1"/>
      <c r="U5" s="8">
        <f t="shared" si="1"/>
        <v>45208</v>
      </c>
      <c r="V5" s="8">
        <f t="shared" si="1"/>
        <v>45209</v>
      </c>
      <c r="W5" s="8">
        <f t="shared" si="1"/>
        <v>45210</v>
      </c>
      <c r="X5" s="8">
        <f t="shared" si="1"/>
        <v>45211</v>
      </c>
      <c r="Y5" s="8">
        <f t="shared" si="1"/>
        <v>45212</v>
      </c>
      <c r="Z5" s="8">
        <f t="shared" si="1"/>
        <v>45213</v>
      </c>
      <c r="AA5" s="8">
        <f t="shared" si="1"/>
        <v>45214</v>
      </c>
      <c r="AB5" s="7"/>
      <c r="AC5" s="7"/>
      <c r="AD5" s="7"/>
      <c r="AE5" s="5"/>
      <c r="AF5" s="5"/>
      <c r="AG5" s="5"/>
      <c r="AH5" s="5"/>
    </row>
    <row r="6" spans="2:35" s="9" customFormat="1" ht="9" customHeight="1" x14ac:dyDescent="0.2">
      <c r="B6" s="7"/>
      <c r="C6" s="2"/>
      <c r="D6" s="2"/>
      <c r="E6" s="2"/>
      <c r="F6" s="2"/>
      <c r="G6" s="2"/>
      <c r="H6" s="2"/>
      <c r="I6" s="2"/>
      <c r="J6" s="2"/>
      <c r="K6" s="3"/>
      <c r="L6" s="3"/>
      <c r="M6" s="8">
        <f t="shared" si="0"/>
        <v>45159</v>
      </c>
      <c r="N6" s="8">
        <f t="shared" si="0"/>
        <v>45160</v>
      </c>
      <c r="O6" s="8">
        <f t="shared" si="0"/>
        <v>45161</v>
      </c>
      <c r="P6" s="8">
        <f t="shared" si="0"/>
        <v>45162</v>
      </c>
      <c r="Q6" s="8">
        <f t="shared" si="0"/>
        <v>45163</v>
      </c>
      <c r="R6" s="8">
        <f t="shared" si="0"/>
        <v>45164</v>
      </c>
      <c r="S6" s="8">
        <f t="shared" si="0"/>
        <v>45165</v>
      </c>
      <c r="T6" s="1"/>
      <c r="U6" s="8">
        <f t="shared" si="1"/>
        <v>45215</v>
      </c>
      <c r="V6" s="8">
        <f t="shared" si="1"/>
        <v>45216</v>
      </c>
      <c r="W6" s="8">
        <f t="shared" si="1"/>
        <v>45217</v>
      </c>
      <c r="X6" s="8">
        <f t="shared" si="1"/>
        <v>45218</v>
      </c>
      <c r="Y6" s="8">
        <f t="shared" si="1"/>
        <v>45219</v>
      </c>
      <c r="Z6" s="8">
        <f t="shared" si="1"/>
        <v>45220</v>
      </c>
      <c r="AA6" s="8">
        <f t="shared" si="1"/>
        <v>45221</v>
      </c>
      <c r="AB6" s="7"/>
      <c r="AC6" s="7"/>
      <c r="AD6" s="7"/>
      <c r="AE6" s="5"/>
      <c r="AF6" s="5"/>
      <c r="AG6" s="5"/>
      <c r="AH6" s="5"/>
    </row>
    <row r="7" spans="2:35" s="9" customFormat="1" ht="9" customHeight="1" x14ac:dyDescent="0.2">
      <c r="B7" s="7"/>
      <c r="C7" s="2"/>
      <c r="D7" s="2"/>
      <c r="E7" s="2"/>
      <c r="F7" s="2"/>
      <c r="G7" s="2"/>
      <c r="H7" s="2"/>
      <c r="I7" s="2"/>
      <c r="J7" s="2"/>
      <c r="K7" s="3"/>
      <c r="L7" s="3"/>
      <c r="M7" s="8">
        <f t="shared" si="0"/>
        <v>45166</v>
      </c>
      <c r="N7" s="8">
        <f t="shared" si="0"/>
        <v>45167</v>
      </c>
      <c r="O7" s="8">
        <f t="shared" si="0"/>
        <v>45168</v>
      </c>
      <c r="P7" s="8">
        <f t="shared" si="0"/>
        <v>45169</v>
      </c>
      <c r="Q7" s="8" t="str">
        <f t="shared" si="0"/>
        <v/>
      </c>
      <c r="R7" s="8" t="str">
        <f t="shared" si="0"/>
        <v/>
      </c>
      <c r="S7" s="8" t="str">
        <f t="shared" si="0"/>
        <v/>
      </c>
      <c r="T7" s="1"/>
      <c r="U7" s="8">
        <f t="shared" si="1"/>
        <v>45222</v>
      </c>
      <c r="V7" s="8">
        <f t="shared" si="1"/>
        <v>45223</v>
      </c>
      <c r="W7" s="8">
        <f t="shared" si="1"/>
        <v>45224</v>
      </c>
      <c r="X7" s="8">
        <f t="shared" si="1"/>
        <v>45225</v>
      </c>
      <c r="Y7" s="8">
        <f t="shared" si="1"/>
        <v>45226</v>
      </c>
      <c r="Z7" s="8">
        <f t="shared" si="1"/>
        <v>45227</v>
      </c>
      <c r="AA7" s="8">
        <f t="shared" si="1"/>
        <v>45228</v>
      </c>
      <c r="AB7" s="7"/>
      <c r="AC7" s="7"/>
      <c r="AD7" s="7"/>
      <c r="AE7" s="5"/>
      <c r="AF7" s="5"/>
      <c r="AG7" s="5"/>
      <c r="AH7" s="5"/>
    </row>
    <row r="8" spans="2:35" s="15" customFormat="1" ht="9" customHeight="1" thickBot="1" x14ac:dyDescent="0.25">
      <c r="B8" s="10"/>
      <c r="C8" s="11"/>
      <c r="D8" s="11"/>
      <c r="E8" s="11"/>
      <c r="F8" s="11"/>
      <c r="G8" s="11"/>
      <c r="H8" s="11"/>
      <c r="I8" s="11"/>
      <c r="J8" s="11"/>
      <c r="K8" s="12"/>
      <c r="L8" s="12"/>
      <c r="M8" s="8" t="str">
        <f t="shared" si="0"/>
        <v/>
      </c>
      <c r="N8" s="8" t="str">
        <f t="shared" si="0"/>
        <v/>
      </c>
      <c r="O8" s="8" t="str">
        <f t="shared" si="0"/>
        <v/>
      </c>
      <c r="P8" s="8" t="str">
        <f t="shared" si="0"/>
        <v/>
      </c>
      <c r="Q8" s="8" t="str">
        <f t="shared" si="0"/>
        <v/>
      </c>
      <c r="R8" s="8" t="str">
        <f t="shared" si="0"/>
        <v/>
      </c>
      <c r="S8" s="8" t="str">
        <f t="shared" si="0"/>
        <v/>
      </c>
      <c r="T8" s="13"/>
      <c r="U8" s="8">
        <f t="shared" si="1"/>
        <v>45229</v>
      </c>
      <c r="V8" s="8">
        <f t="shared" si="1"/>
        <v>45230</v>
      </c>
      <c r="W8" s="8" t="str">
        <f t="shared" si="1"/>
        <v/>
      </c>
      <c r="X8" s="8" t="str">
        <f t="shared" si="1"/>
        <v/>
      </c>
      <c r="Y8" s="8" t="str">
        <f t="shared" si="1"/>
        <v/>
      </c>
      <c r="Z8" s="8" t="str">
        <f t="shared" si="1"/>
        <v/>
      </c>
      <c r="AA8" s="8" t="str">
        <f t="shared" si="1"/>
        <v/>
      </c>
      <c r="AB8" s="14"/>
      <c r="AC8" s="14"/>
      <c r="AD8" s="10"/>
    </row>
    <row r="9" spans="2:35" s="20" customFormat="1" ht="21" customHeight="1" thickBot="1" x14ac:dyDescent="0.3">
      <c r="B9" s="16">
        <f>DATE(AG18,AG20,1)</f>
        <v>45170</v>
      </c>
      <c r="C9" s="17">
        <f>C10</f>
        <v>45166</v>
      </c>
      <c r="D9" s="18"/>
      <c r="E9" s="18">
        <f>E10</f>
        <v>45167</v>
      </c>
      <c r="F9" s="18"/>
      <c r="G9" s="18">
        <f>G10</f>
        <v>45168</v>
      </c>
      <c r="H9" s="18"/>
      <c r="I9" s="18">
        <f>I10</f>
        <v>45169</v>
      </c>
      <c r="J9" s="18"/>
      <c r="K9" s="18">
        <f>K10</f>
        <v>45170</v>
      </c>
      <c r="L9" s="18"/>
      <c r="M9" s="18">
        <f>M10</f>
        <v>45171</v>
      </c>
      <c r="N9" s="18"/>
      <c r="O9" s="18"/>
      <c r="P9" s="18"/>
      <c r="Q9" s="18"/>
      <c r="R9" s="18"/>
      <c r="S9" s="18"/>
      <c r="T9" s="18"/>
      <c r="U9" s="18">
        <f>U10</f>
        <v>45172</v>
      </c>
      <c r="V9" s="18"/>
      <c r="W9" s="18"/>
      <c r="X9" s="18"/>
      <c r="Y9" s="18"/>
      <c r="Z9" s="18"/>
      <c r="AA9" s="18"/>
      <c r="AB9" s="18"/>
      <c r="AC9" s="19" t="s">
        <v>0</v>
      </c>
      <c r="AE9" s="21"/>
      <c r="AF9" s="21"/>
      <c r="AG9" s="21"/>
      <c r="AH9" s="21"/>
      <c r="AI9" s="21"/>
    </row>
    <row r="10" spans="2:35" s="20" customFormat="1" ht="18.75" x14ac:dyDescent="0.25">
      <c r="B10" s="22"/>
      <c r="C10" s="23">
        <f>$C$1-(WEEKDAY($C$1,1)-(start_day-1))-IF((WEEKDAY($C$1,1)-(start_day-1))&lt;=0,7,0)+1</f>
        <v>45166</v>
      </c>
      <c r="D10" s="24"/>
      <c r="E10" s="25">
        <f>C10+1</f>
        <v>45167</v>
      </c>
      <c r="F10" s="26"/>
      <c r="G10" s="25">
        <f>E10+1</f>
        <v>45168</v>
      </c>
      <c r="H10" s="26"/>
      <c r="I10" s="25">
        <f>G10+1</f>
        <v>45169</v>
      </c>
      <c r="J10" s="26"/>
      <c r="K10" s="25">
        <f>I10+1</f>
        <v>45170</v>
      </c>
      <c r="L10" s="24"/>
      <c r="M10" s="27">
        <f>K10+1</f>
        <v>45171</v>
      </c>
      <c r="N10" s="28"/>
      <c r="O10" s="29"/>
      <c r="P10" s="29"/>
      <c r="Q10" s="29"/>
      <c r="R10" s="29"/>
      <c r="S10" s="29"/>
      <c r="T10" s="30"/>
      <c r="U10" s="27">
        <f>M10+1</f>
        <v>45172</v>
      </c>
      <c r="V10" s="28"/>
      <c r="W10" s="29"/>
      <c r="X10" s="29"/>
      <c r="Y10" s="29"/>
      <c r="Z10" s="29"/>
      <c r="AA10" s="29"/>
      <c r="AB10" s="30"/>
      <c r="AC10" s="31"/>
      <c r="AE10" s="32"/>
      <c r="AF10" s="32"/>
      <c r="AG10" s="32"/>
      <c r="AH10" s="32"/>
      <c r="AI10" s="32"/>
    </row>
    <row r="11" spans="2:35" s="20" customFormat="1" x14ac:dyDescent="0.2">
      <c r="B11" s="22"/>
      <c r="C11" s="33"/>
      <c r="D11" s="34"/>
      <c r="E11" s="35"/>
      <c r="F11" s="36"/>
      <c r="G11" s="35"/>
      <c r="H11" s="36"/>
      <c r="I11" s="35"/>
      <c r="J11" s="36"/>
      <c r="K11" s="35"/>
      <c r="L11" s="34"/>
      <c r="M11" s="37"/>
      <c r="N11" s="34"/>
      <c r="O11" s="34"/>
      <c r="P11" s="34"/>
      <c r="Q11" s="34"/>
      <c r="R11" s="34"/>
      <c r="S11" s="34"/>
      <c r="T11" s="38"/>
      <c r="U11" s="37"/>
      <c r="V11" s="34"/>
      <c r="W11" s="34"/>
      <c r="X11" s="34"/>
      <c r="Y11" s="34"/>
      <c r="Z11" s="34"/>
      <c r="AA11" s="34"/>
      <c r="AB11" s="38"/>
      <c r="AC11" s="39"/>
    </row>
    <row r="12" spans="2:35" s="20" customFormat="1" x14ac:dyDescent="0.2">
      <c r="B12" s="22"/>
      <c r="C12" s="40"/>
      <c r="D12" s="41"/>
      <c r="E12" s="42"/>
      <c r="F12" s="43"/>
      <c r="G12" s="42"/>
      <c r="H12" s="43"/>
      <c r="I12" s="42"/>
      <c r="J12" s="43"/>
      <c r="K12" s="42"/>
      <c r="L12" s="41"/>
      <c r="M12" s="44"/>
      <c r="N12" s="41"/>
      <c r="O12" s="41"/>
      <c r="P12" s="41"/>
      <c r="Q12" s="41"/>
      <c r="R12" s="41"/>
      <c r="S12" s="41"/>
      <c r="T12" s="45"/>
      <c r="U12" s="44"/>
      <c r="V12" s="41"/>
      <c r="W12" s="41"/>
      <c r="X12" s="41"/>
      <c r="Y12" s="41"/>
      <c r="Z12" s="41"/>
      <c r="AA12" s="41"/>
      <c r="AB12" s="45"/>
      <c r="AC12" s="46"/>
    </row>
    <row r="13" spans="2:35" s="20" customFormat="1" x14ac:dyDescent="0.2">
      <c r="B13" s="22"/>
      <c r="C13" s="40"/>
      <c r="D13" s="41"/>
      <c r="E13" s="42"/>
      <c r="F13" s="43"/>
      <c r="G13" s="42"/>
      <c r="H13" s="43"/>
      <c r="I13" s="42"/>
      <c r="J13" s="43"/>
      <c r="K13" s="42"/>
      <c r="L13" s="41"/>
      <c r="M13" s="44"/>
      <c r="N13" s="41"/>
      <c r="O13" s="41"/>
      <c r="P13" s="41"/>
      <c r="Q13" s="41"/>
      <c r="R13" s="41"/>
      <c r="S13" s="41"/>
      <c r="T13" s="45"/>
      <c r="U13" s="44"/>
      <c r="V13" s="41"/>
      <c r="W13" s="41"/>
      <c r="X13" s="41"/>
      <c r="Y13" s="41"/>
      <c r="Z13" s="41"/>
      <c r="AA13" s="41"/>
      <c r="AB13" s="45"/>
      <c r="AC13" s="46"/>
    </row>
    <row r="14" spans="2:35" s="20" customFormat="1" x14ac:dyDescent="0.2">
      <c r="B14" s="22"/>
      <c r="C14" s="40"/>
      <c r="D14" s="41"/>
      <c r="E14" s="42"/>
      <c r="F14" s="43"/>
      <c r="G14" s="42"/>
      <c r="H14" s="43"/>
      <c r="I14" s="42"/>
      <c r="J14" s="43"/>
      <c r="K14" s="42"/>
      <c r="L14" s="41"/>
      <c r="M14" s="44"/>
      <c r="N14" s="41"/>
      <c r="O14" s="41"/>
      <c r="P14" s="41"/>
      <c r="Q14" s="41"/>
      <c r="R14" s="41"/>
      <c r="S14" s="41"/>
      <c r="T14" s="45"/>
      <c r="U14" s="44"/>
      <c r="V14" s="41"/>
      <c r="W14" s="41"/>
      <c r="X14" s="41"/>
      <c r="Y14" s="41"/>
      <c r="Z14" s="41"/>
      <c r="AA14" s="41"/>
      <c r="AB14" s="45"/>
      <c r="AC14" s="46"/>
      <c r="AE14" s="47"/>
      <c r="AF14" s="47"/>
      <c r="AG14" s="47"/>
      <c r="AH14" s="47"/>
      <c r="AI14" s="47"/>
    </row>
    <row r="15" spans="2:35" s="57" customFormat="1" ht="13.15" customHeight="1" x14ac:dyDescent="0.2">
      <c r="B15" s="22"/>
      <c r="C15" s="48"/>
      <c r="D15" s="49"/>
      <c r="E15" s="50"/>
      <c r="F15" s="51"/>
      <c r="G15" s="50"/>
      <c r="H15" s="51"/>
      <c r="I15" s="50"/>
      <c r="J15" s="51"/>
      <c r="K15" s="50"/>
      <c r="L15" s="49"/>
      <c r="M15" s="52"/>
      <c r="N15" s="53"/>
      <c r="O15" s="53"/>
      <c r="P15" s="53"/>
      <c r="Q15" s="53"/>
      <c r="R15" s="53"/>
      <c r="S15" s="53"/>
      <c r="T15" s="54"/>
      <c r="U15" s="52"/>
      <c r="V15" s="53"/>
      <c r="W15" s="53"/>
      <c r="X15" s="53"/>
      <c r="Y15" s="53"/>
      <c r="Z15" s="53"/>
      <c r="AA15" s="53"/>
      <c r="AB15" s="54"/>
      <c r="AC15" s="55"/>
      <c r="AD15" s="20"/>
      <c r="AE15" s="56"/>
      <c r="AF15" s="56"/>
      <c r="AG15" s="56"/>
      <c r="AH15" s="56"/>
      <c r="AI15" s="56"/>
    </row>
    <row r="16" spans="2:35" s="20" customFormat="1" ht="18" x14ac:dyDescent="0.2">
      <c r="B16" s="22"/>
      <c r="C16" s="58">
        <f>U10+1</f>
        <v>45173</v>
      </c>
      <c r="D16" s="59"/>
      <c r="E16" s="60">
        <f>C16+1</f>
        <v>45174</v>
      </c>
      <c r="F16" s="61"/>
      <c r="G16" s="60">
        <f>E16+1</f>
        <v>45175</v>
      </c>
      <c r="H16" s="61"/>
      <c r="I16" s="60">
        <f>G16+1</f>
        <v>45176</v>
      </c>
      <c r="J16" s="61"/>
      <c r="K16" s="62">
        <f>I16+1</f>
        <v>45177</v>
      </c>
      <c r="L16" s="63"/>
      <c r="M16" s="64">
        <f>K16+1</f>
        <v>45178</v>
      </c>
      <c r="N16" s="65"/>
      <c r="O16" s="66"/>
      <c r="P16" s="66"/>
      <c r="Q16" s="66"/>
      <c r="R16" s="66"/>
      <c r="S16" s="66"/>
      <c r="T16" s="67"/>
      <c r="U16" s="64">
        <f>M16+1</f>
        <v>45179</v>
      </c>
      <c r="V16" s="65"/>
      <c r="W16" s="66"/>
      <c r="X16" s="66"/>
      <c r="Y16" s="66"/>
      <c r="Z16" s="66"/>
      <c r="AA16" s="66"/>
      <c r="AB16" s="67"/>
      <c r="AC16" s="68"/>
      <c r="AE16" s="69"/>
      <c r="AF16" s="70"/>
      <c r="AG16" s="70"/>
      <c r="AH16" s="47"/>
      <c r="AI16" s="47"/>
    </row>
    <row r="17" spans="2:35" s="20" customFormat="1" ht="13.5" thickBot="1" x14ac:dyDescent="0.25">
      <c r="B17" s="22"/>
      <c r="C17" s="71"/>
      <c r="D17" s="72"/>
      <c r="E17" s="73"/>
      <c r="F17" s="74"/>
      <c r="G17" s="73"/>
      <c r="H17" s="74"/>
      <c r="I17" s="73"/>
      <c r="J17" s="74"/>
      <c r="K17" s="42"/>
      <c r="L17" s="41"/>
      <c r="M17" s="44"/>
      <c r="N17" s="41"/>
      <c r="O17" s="41"/>
      <c r="P17" s="41"/>
      <c r="Q17" s="41"/>
      <c r="R17" s="41"/>
      <c r="S17" s="41"/>
      <c r="T17" s="45"/>
      <c r="U17" s="44"/>
      <c r="V17" s="41"/>
      <c r="W17" s="41"/>
      <c r="X17" s="41"/>
      <c r="Y17" s="41"/>
      <c r="Z17" s="41"/>
      <c r="AA17" s="41"/>
      <c r="AB17" s="45"/>
      <c r="AC17" s="46"/>
      <c r="AE17" s="70"/>
      <c r="AF17" s="47"/>
      <c r="AG17" s="47"/>
      <c r="AH17" s="47"/>
      <c r="AI17" s="47"/>
    </row>
    <row r="18" spans="2:35" s="20" customFormat="1" ht="13.5" thickBot="1" x14ac:dyDescent="0.25">
      <c r="B18" s="22"/>
      <c r="C18" s="71"/>
      <c r="D18" s="72"/>
      <c r="E18" s="73"/>
      <c r="F18" s="74"/>
      <c r="G18" s="73"/>
      <c r="H18" s="74"/>
      <c r="I18" s="73"/>
      <c r="J18" s="74"/>
      <c r="K18" s="42"/>
      <c r="L18" s="41"/>
      <c r="M18" s="44"/>
      <c r="N18" s="41"/>
      <c r="O18" s="41"/>
      <c r="P18" s="41"/>
      <c r="Q18" s="41"/>
      <c r="R18" s="41"/>
      <c r="S18" s="41"/>
      <c r="T18" s="45"/>
      <c r="U18" s="44"/>
      <c r="V18" s="41"/>
      <c r="W18" s="41"/>
      <c r="X18" s="41"/>
      <c r="Y18" s="41"/>
      <c r="Z18" s="41"/>
      <c r="AA18" s="41"/>
      <c r="AB18" s="45"/>
      <c r="AC18" s="46"/>
      <c r="AE18" s="70"/>
      <c r="AF18" s="75" t="s">
        <v>1</v>
      </c>
      <c r="AG18" s="76">
        <v>2023</v>
      </c>
      <c r="AH18" s="47"/>
      <c r="AI18" s="47"/>
    </row>
    <row r="19" spans="2:35" s="20" customFormat="1" ht="13.5" thickBot="1" x14ac:dyDescent="0.25">
      <c r="B19" s="22"/>
      <c r="C19" s="71"/>
      <c r="D19" s="72"/>
      <c r="E19" s="73"/>
      <c r="F19" s="74"/>
      <c r="G19" s="73"/>
      <c r="H19" s="74"/>
      <c r="I19" s="73"/>
      <c r="J19" s="74"/>
      <c r="K19" s="42"/>
      <c r="L19" s="41"/>
      <c r="M19" s="44"/>
      <c r="N19" s="41"/>
      <c r="O19" s="41"/>
      <c r="P19" s="41"/>
      <c r="Q19" s="41"/>
      <c r="R19" s="41"/>
      <c r="S19" s="41"/>
      <c r="T19" s="45"/>
      <c r="U19" s="44"/>
      <c r="V19" s="41"/>
      <c r="W19" s="41"/>
      <c r="X19" s="41"/>
      <c r="Y19" s="41"/>
      <c r="Z19" s="41"/>
      <c r="AA19" s="41"/>
      <c r="AB19" s="45"/>
      <c r="AC19" s="46"/>
      <c r="AE19" s="70"/>
      <c r="AF19" s="47"/>
      <c r="AG19" s="47"/>
      <c r="AH19" s="47"/>
      <c r="AI19" s="47"/>
    </row>
    <row r="20" spans="2:35" s="20" customFormat="1" ht="13.5" thickBot="1" x14ac:dyDescent="0.25">
      <c r="B20" s="22"/>
      <c r="C20" s="71"/>
      <c r="D20" s="72"/>
      <c r="E20" s="73"/>
      <c r="F20" s="74"/>
      <c r="G20" s="73"/>
      <c r="H20" s="74"/>
      <c r="I20" s="73"/>
      <c r="J20" s="74"/>
      <c r="K20" s="42"/>
      <c r="L20" s="41"/>
      <c r="M20" s="44"/>
      <c r="N20" s="41"/>
      <c r="O20" s="41"/>
      <c r="P20" s="41"/>
      <c r="Q20" s="41"/>
      <c r="R20" s="41"/>
      <c r="S20" s="41"/>
      <c r="T20" s="45"/>
      <c r="U20" s="44"/>
      <c r="V20" s="41"/>
      <c r="W20" s="41"/>
      <c r="X20" s="41"/>
      <c r="Y20" s="41"/>
      <c r="Z20" s="41"/>
      <c r="AA20" s="41"/>
      <c r="AB20" s="45"/>
      <c r="AC20" s="46"/>
      <c r="AE20" s="70"/>
      <c r="AF20" s="75" t="s">
        <v>2</v>
      </c>
      <c r="AG20" s="76">
        <v>9</v>
      </c>
      <c r="AH20" s="47"/>
      <c r="AI20" s="47"/>
    </row>
    <row r="21" spans="2:35" s="57" customFormat="1" ht="13.15" customHeight="1" x14ac:dyDescent="0.2">
      <c r="B21" s="22"/>
      <c r="C21" s="77"/>
      <c r="D21" s="78"/>
      <c r="E21" s="79"/>
      <c r="F21" s="80"/>
      <c r="G21" s="79"/>
      <c r="H21" s="80"/>
      <c r="I21" s="79"/>
      <c r="J21" s="80"/>
      <c r="K21" s="50"/>
      <c r="L21" s="49"/>
      <c r="M21" s="52"/>
      <c r="N21" s="53"/>
      <c r="O21" s="53"/>
      <c r="P21" s="53"/>
      <c r="Q21" s="53"/>
      <c r="R21" s="53"/>
      <c r="S21" s="53"/>
      <c r="T21" s="54"/>
      <c r="U21" s="52"/>
      <c r="V21" s="53"/>
      <c r="W21" s="53"/>
      <c r="X21" s="53"/>
      <c r="Y21" s="53"/>
      <c r="Z21" s="53"/>
      <c r="AA21" s="53"/>
      <c r="AB21" s="54"/>
      <c r="AC21" s="55"/>
      <c r="AD21" s="20"/>
      <c r="AE21" s="47"/>
      <c r="AF21" s="47"/>
      <c r="AG21" s="47"/>
      <c r="AH21" s="47"/>
      <c r="AI21" s="56"/>
    </row>
    <row r="22" spans="2:35" s="20" customFormat="1" ht="18" x14ac:dyDescent="0.2">
      <c r="B22" s="22"/>
      <c r="C22" s="58">
        <f>U16+1</f>
        <v>45180</v>
      </c>
      <c r="D22" s="59"/>
      <c r="E22" s="60">
        <f>C22+1</f>
        <v>45181</v>
      </c>
      <c r="F22" s="61"/>
      <c r="G22" s="60">
        <f>E22+1</f>
        <v>45182</v>
      </c>
      <c r="H22" s="61"/>
      <c r="I22" s="60">
        <f>G22+1</f>
        <v>45183</v>
      </c>
      <c r="J22" s="61"/>
      <c r="K22" s="62">
        <f>I22+1</f>
        <v>45184</v>
      </c>
      <c r="L22" s="63"/>
      <c r="M22" s="64">
        <f>K22+1</f>
        <v>45185</v>
      </c>
      <c r="N22" s="65"/>
      <c r="O22" s="66"/>
      <c r="P22" s="66"/>
      <c r="Q22" s="66"/>
      <c r="R22" s="66"/>
      <c r="S22" s="66"/>
      <c r="T22" s="67"/>
      <c r="U22" s="64">
        <f>M22+1</f>
        <v>45186</v>
      </c>
      <c r="V22" s="65"/>
      <c r="W22" s="66"/>
      <c r="X22" s="66"/>
      <c r="Y22" s="66"/>
      <c r="Z22" s="66"/>
      <c r="AA22" s="66"/>
      <c r="AB22" s="67"/>
      <c r="AC22" s="68"/>
      <c r="AE22" s="69"/>
      <c r="AF22" s="56"/>
      <c r="AG22" s="56"/>
      <c r="AH22" s="56"/>
      <c r="AI22" s="47"/>
    </row>
    <row r="23" spans="2:35" s="20" customFormat="1" ht="13.5" thickBot="1" x14ac:dyDescent="0.25">
      <c r="B23" s="22"/>
      <c r="C23" s="71"/>
      <c r="D23" s="72"/>
      <c r="E23" s="73"/>
      <c r="F23" s="74"/>
      <c r="G23" s="73"/>
      <c r="H23" s="74"/>
      <c r="I23" s="73"/>
      <c r="J23" s="74"/>
      <c r="K23" s="42"/>
      <c r="L23" s="41"/>
      <c r="M23" s="44"/>
      <c r="N23" s="41"/>
      <c r="O23" s="41"/>
      <c r="P23" s="41"/>
      <c r="Q23" s="41"/>
      <c r="R23" s="41"/>
      <c r="S23" s="41"/>
      <c r="T23" s="45"/>
      <c r="U23" s="44"/>
      <c r="V23" s="41"/>
      <c r="W23" s="41"/>
      <c r="X23" s="41"/>
      <c r="Y23" s="41"/>
      <c r="Z23" s="41"/>
      <c r="AA23" s="41"/>
      <c r="AB23" s="45"/>
      <c r="AC23" s="46"/>
      <c r="AE23" s="47"/>
      <c r="AF23" s="70"/>
      <c r="AG23" s="70"/>
      <c r="AH23" s="47"/>
      <c r="AI23" s="47"/>
    </row>
    <row r="24" spans="2:35" s="20" customFormat="1" ht="13.5" thickBot="1" x14ac:dyDescent="0.25">
      <c r="B24" s="22"/>
      <c r="C24" s="71"/>
      <c r="D24" s="72"/>
      <c r="E24" s="73"/>
      <c r="F24" s="74"/>
      <c r="G24" s="73"/>
      <c r="H24" s="74"/>
      <c r="I24" s="73"/>
      <c r="J24" s="74"/>
      <c r="K24" s="42"/>
      <c r="L24" s="41"/>
      <c r="M24" s="44"/>
      <c r="N24" s="41"/>
      <c r="O24" s="41"/>
      <c r="P24" s="41"/>
      <c r="Q24" s="41"/>
      <c r="R24" s="41"/>
      <c r="S24" s="41"/>
      <c r="T24" s="45"/>
      <c r="U24" s="44"/>
      <c r="V24" s="41"/>
      <c r="W24" s="41"/>
      <c r="X24" s="41"/>
      <c r="Y24" s="41"/>
      <c r="Z24" s="41"/>
      <c r="AA24" s="41"/>
      <c r="AB24" s="45"/>
      <c r="AC24" s="46"/>
      <c r="AE24" s="70"/>
      <c r="AF24" s="75" t="s">
        <v>3</v>
      </c>
      <c r="AG24" s="76">
        <v>2</v>
      </c>
      <c r="AH24" s="56"/>
      <c r="AI24" s="47"/>
    </row>
    <row r="25" spans="2:35" s="20" customFormat="1" x14ac:dyDescent="0.2">
      <c r="B25" s="22"/>
      <c r="C25" s="71"/>
      <c r="D25" s="72"/>
      <c r="E25" s="73"/>
      <c r="F25" s="74"/>
      <c r="G25" s="73"/>
      <c r="H25" s="74"/>
      <c r="I25" s="73"/>
      <c r="J25" s="74"/>
      <c r="K25" s="42"/>
      <c r="L25" s="41"/>
      <c r="M25" s="44"/>
      <c r="N25" s="41"/>
      <c r="O25" s="41"/>
      <c r="P25" s="41"/>
      <c r="Q25" s="41"/>
      <c r="R25" s="41"/>
      <c r="S25" s="41"/>
      <c r="T25" s="45"/>
      <c r="U25" s="44"/>
      <c r="V25" s="41"/>
      <c r="W25" s="41"/>
      <c r="X25" s="41"/>
      <c r="Y25" s="41"/>
      <c r="Z25" s="41"/>
      <c r="AA25" s="41"/>
      <c r="AB25" s="45"/>
      <c r="AC25" s="46"/>
      <c r="AE25" s="70"/>
      <c r="AF25" s="70"/>
      <c r="AG25" s="70"/>
      <c r="AH25" s="47"/>
      <c r="AI25" s="47"/>
    </row>
    <row r="26" spans="2:35" s="20" customFormat="1" x14ac:dyDescent="0.2">
      <c r="B26" s="22"/>
      <c r="C26" s="71"/>
      <c r="D26" s="72"/>
      <c r="E26" s="73"/>
      <c r="F26" s="74"/>
      <c r="G26" s="73"/>
      <c r="H26" s="74"/>
      <c r="I26" s="73"/>
      <c r="J26" s="74"/>
      <c r="K26" s="42"/>
      <c r="L26" s="41"/>
      <c r="M26" s="44"/>
      <c r="N26" s="41"/>
      <c r="O26" s="41"/>
      <c r="P26" s="41"/>
      <c r="Q26" s="41"/>
      <c r="R26" s="41"/>
      <c r="S26" s="41"/>
      <c r="T26" s="45"/>
      <c r="U26" s="44"/>
      <c r="V26" s="41"/>
      <c r="W26" s="41"/>
      <c r="X26" s="41"/>
      <c r="Y26" s="41"/>
      <c r="Z26" s="41"/>
      <c r="AA26" s="41"/>
      <c r="AB26" s="45"/>
      <c r="AC26" s="46"/>
      <c r="AE26" s="47"/>
      <c r="AF26" s="47"/>
      <c r="AG26" s="70"/>
      <c r="AH26" s="47"/>
      <c r="AI26" s="47"/>
    </row>
    <row r="27" spans="2:35" s="57" customFormat="1" x14ac:dyDescent="0.2">
      <c r="B27" s="22"/>
      <c r="C27" s="77"/>
      <c r="D27" s="78"/>
      <c r="E27" s="79"/>
      <c r="F27" s="80"/>
      <c r="G27" s="79"/>
      <c r="H27" s="80"/>
      <c r="I27" s="79"/>
      <c r="J27" s="80"/>
      <c r="K27" s="50"/>
      <c r="L27" s="49"/>
      <c r="M27" s="52"/>
      <c r="N27" s="53"/>
      <c r="O27" s="53"/>
      <c r="P27" s="53"/>
      <c r="Q27" s="53"/>
      <c r="R27" s="53"/>
      <c r="S27" s="53"/>
      <c r="T27" s="54"/>
      <c r="U27" s="52"/>
      <c r="V27" s="53"/>
      <c r="W27" s="53"/>
      <c r="X27" s="53"/>
      <c r="Y27" s="53"/>
      <c r="Z27" s="53"/>
      <c r="AA27" s="53"/>
      <c r="AB27" s="54"/>
      <c r="AC27" s="55"/>
      <c r="AD27" s="20"/>
      <c r="AE27" s="56"/>
      <c r="AF27" s="56"/>
      <c r="AG27" s="70"/>
      <c r="AH27" s="47"/>
      <c r="AI27" s="56"/>
    </row>
    <row r="28" spans="2:35" s="20" customFormat="1" ht="18" x14ac:dyDescent="0.2">
      <c r="B28" s="22"/>
      <c r="C28" s="58">
        <f>U22+1</f>
        <v>45187</v>
      </c>
      <c r="D28" s="59"/>
      <c r="E28" s="60">
        <f>C28+1</f>
        <v>45188</v>
      </c>
      <c r="F28" s="61"/>
      <c r="G28" s="60">
        <f>E28+1</f>
        <v>45189</v>
      </c>
      <c r="H28" s="61"/>
      <c r="I28" s="60">
        <f>G28+1</f>
        <v>45190</v>
      </c>
      <c r="J28" s="61"/>
      <c r="K28" s="62">
        <f>I28+1</f>
        <v>45191</v>
      </c>
      <c r="L28" s="63"/>
      <c r="M28" s="64">
        <f>K28+1</f>
        <v>45192</v>
      </c>
      <c r="N28" s="65"/>
      <c r="O28" s="66"/>
      <c r="P28" s="66"/>
      <c r="Q28" s="66"/>
      <c r="R28" s="66"/>
      <c r="S28" s="66"/>
      <c r="T28" s="67"/>
      <c r="U28" s="64">
        <f>M28+1</f>
        <v>45193</v>
      </c>
      <c r="V28" s="65"/>
      <c r="W28" s="66"/>
      <c r="X28" s="66"/>
      <c r="Y28" s="66"/>
      <c r="Z28" s="66"/>
      <c r="AA28" s="66"/>
      <c r="AB28" s="67"/>
      <c r="AC28" s="68"/>
      <c r="AE28" s="69"/>
      <c r="AF28" s="70"/>
      <c r="AG28" s="70"/>
      <c r="AH28" s="47"/>
      <c r="AI28" s="47"/>
    </row>
    <row r="29" spans="2:35" s="20" customFormat="1" x14ac:dyDescent="0.2">
      <c r="B29" s="22"/>
      <c r="C29" s="71"/>
      <c r="D29" s="72"/>
      <c r="E29" s="73"/>
      <c r="F29" s="74"/>
      <c r="G29" s="73"/>
      <c r="H29" s="74"/>
      <c r="I29" s="73"/>
      <c r="J29" s="74"/>
      <c r="K29" s="42"/>
      <c r="L29" s="41"/>
      <c r="M29" s="44"/>
      <c r="N29" s="41"/>
      <c r="O29" s="41"/>
      <c r="P29" s="41"/>
      <c r="Q29" s="41"/>
      <c r="R29" s="41"/>
      <c r="S29" s="41"/>
      <c r="T29" s="45"/>
      <c r="U29" s="44"/>
      <c r="V29" s="41"/>
      <c r="W29" s="41"/>
      <c r="X29" s="41"/>
      <c r="Y29" s="41"/>
      <c r="Z29" s="41"/>
      <c r="AA29" s="41"/>
      <c r="AB29" s="45"/>
      <c r="AC29" s="46"/>
      <c r="AE29" s="81"/>
      <c r="AF29" s="82"/>
      <c r="AG29" s="81"/>
    </row>
    <row r="30" spans="2:35" s="20" customFormat="1" x14ac:dyDescent="0.2">
      <c r="B30" s="22"/>
      <c r="C30" s="71"/>
      <c r="D30" s="72"/>
      <c r="E30" s="73"/>
      <c r="F30" s="74"/>
      <c r="G30" s="73"/>
      <c r="H30" s="74"/>
      <c r="I30" s="73"/>
      <c r="J30" s="74"/>
      <c r="K30" s="42"/>
      <c r="L30" s="41"/>
      <c r="M30" s="44"/>
      <c r="N30" s="41"/>
      <c r="O30" s="41"/>
      <c r="P30" s="41"/>
      <c r="Q30" s="41"/>
      <c r="R30" s="41"/>
      <c r="S30" s="41"/>
      <c r="T30" s="45"/>
      <c r="U30" s="44"/>
      <c r="V30" s="41"/>
      <c r="W30" s="41"/>
      <c r="X30" s="41"/>
      <c r="Y30" s="41"/>
      <c r="Z30" s="41"/>
      <c r="AA30" s="41"/>
      <c r="AB30" s="45"/>
      <c r="AC30" s="46"/>
      <c r="AE30" s="81"/>
      <c r="AF30" s="82"/>
      <c r="AG30" s="81"/>
      <c r="AH30" s="57"/>
    </row>
    <row r="31" spans="2:35" s="20" customFormat="1" x14ac:dyDescent="0.2">
      <c r="B31" s="22"/>
      <c r="C31" s="71"/>
      <c r="D31" s="72"/>
      <c r="E31" s="73"/>
      <c r="F31" s="74"/>
      <c r="G31" s="73"/>
      <c r="H31" s="74"/>
      <c r="I31" s="73"/>
      <c r="J31" s="74"/>
      <c r="K31" s="42"/>
      <c r="L31" s="41"/>
      <c r="M31" s="44"/>
      <c r="N31" s="41"/>
      <c r="O31" s="41"/>
      <c r="P31" s="41"/>
      <c r="Q31" s="41"/>
      <c r="R31" s="41"/>
      <c r="S31" s="41"/>
      <c r="T31" s="45"/>
      <c r="U31" s="44"/>
      <c r="V31" s="41"/>
      <c r="W31" s="41"/>
      <c r="X31" s="41"/>
      <c r="Y31" s="41"/>
      <c r="Z31" s="41"/>
      <c r="AA31" s="41"/>
      <c r="AB31" s="45"/>
      <c r="AC31" s="46"/>
      <c r="AF31" s="81"/>
      <c r="AG31" s="81"/>
    </row>
    <row r="32" spans="2:35" s="20" customFormat="1" x14ac:dyDescent="0.2">
      <c r="B32" s="22"/>
      <c r="C32" s="71"/>
      <c r="D32" s="72"/>
      <c r="E32" s="73"/>
      <c r="F32" s="74"/>
      <c r="G32" s="73"/>
      <c r="H32" s="74"/>
      <c r="I32" s="73"/>
      <c r="J32" s="74"/>
      <c r="K32" s="42"/>
      <c r="L32" s="41"/>
      <c r="M32" s="44"/>
      <c r="N32" s="41"/>
      <c r="O32" s="41"/>
      <c r="P32" s="41"/>
      <c r="Q32" s="41"/>
      <c r="R32" s="41"/>
      <c r="S32" s="41"/>
      <c r="T32" s="45"/>
      <c r="U32" s="44"/>
      <c r="V32" s="41"/>
      <c r="W32" s="41"/>
      <c r="X32" s="41"/>
      <c r="Y32" s="41"/>
      <c r="Z32" s="41"/>
      <c r="AA32" s="41"/>
      <c r="AB32" s="45"/>
      <c r="AC32" s="46"/>
      <c r="AG32" s="81"/>
    </row>
    <row r="33" spans="2:34" s="57" customFormat="1" x14ac:dyDescent="0.2">
      <c r="B33" s="22"/>
      <c r="C33" s="77"/>
      <c r="D33" s="78"/>
      <c r="E33" s="79"/>
      <c r="F33" s="80"/>
      <c r="G33" s="79"/>
      <c r="H33" s="80"/>
      <c r="I33" s="79"/>
      <c r="J33" s="80"/>
      <c r="K33" s="50"/>
      <c r="L33" s="49"/>
      <c r="M33" s="52"/>
      <c r="N33" s="53"/>
      <c r="O33" s="53"/>
      <c r="P33" s="53"/>
      <c r="Q33" s="53"/>
      <c r="R33" s="53"/>
      <c r="S33" s="53"/>
      <c r="T33" s="54"/>
      <c r="U33" s="52"/>
      <c r="V33" s="53"/>
      <c r="W33" s="53"/>
      <c r="X33" s="53"/>
      <c r="Y33" s="53"/>
      <c r="Z33" s="53"/>
      <c r="AA33" s="53"/>
      <c r="AB33" s="54"/>
      <c r="AC33" s="55"/>
      <c r="AD33" s="20"/>
      <c r="AG33" s="20"/>
      <c r="AH33" s="20"/>
    </row>
    <row r="34" spans="2:34" s="20" customFormat="1" ht="18" x14ac:dyDescent="0.2">
      <c r="B34" s="22"/>
      <c r="C34" s="58">
        <f>U28+1</f>
        <v>45194</v>
      </c>
      <c r="D34" s="59"/>
      <c r="E34" s="60">
        <f>C34+1</f>
        <v>45195</v>
      </c>
      <c r="F34" s="61"/>
      <c r="G34" s="60">
        <f>E34+1</f>
        <v>45196</v>
      </c>
      <c r="H34" s="61"/>
      <c r="I34" s="60">
        <f>G34+1</f>
        <v>45197</v>
      </c>
      <c r="J34" s="61"/>
      <c r="K34" s="62">
        <f>I34+1</f>
        <v>45198</v>
      </c>
      <c r="L34" s="63"/>
      <c r="M34" s="64">
        <f>K34+1</f>
        <v>45199</v>
      </c>
      <c r="N34" s="65"/>
      <c r="O34" s="66"/>
      <c r="P34" s="66"/>
      <c r="Q34" s="66"/>
      <c r="R34" s="66"/>
      <c r="S34" s="66"/>
      <c r="T34" s="67"/>
      <c r="U34" s="64">
        <f>M34+1</f>
        <v>45200</v>
      </c>
      <c r="V34" s="65"/>
      <c r="W34" s="66"/>
      <c r="X34" s="66"/>
      <c r="Y34" s="66"/>
      <c r="Z34" s="66"/>
      <c r="AA34" s="66"/>
      <c r="AB34" s="67"/>
      <c r="AC34" s="68"/>
      <c r="AE34" s="83"/>
      <c r="AF34" s="81"/>
    </row>
    <row r="35" spans="2:34" s="20" customFormat="1" x14ac:dyDescent="0.2">
      <c r="B35" s="22"/>
      <c r="C35" s="71"/>
      <c r="D35" s="72"/>
      <c r="E35" s="73"/>
      <c r="F35" s="74"/>
      <c r="G35" s="73"/>
      <c r="H35" s="74"/>
      <c r="I35" s="73"/>
      <c r="J35" s="74"/>
      <c r="K35" s="42"/>
      <c r="L35" s="41"/>
      <c r="M35" s="44"/>
      <c r="N35" s="41"/>
      <c r="O35" s="41"/>
      <c r="P35" s="41"/>
      <c r="Q35" s="41"/>
      <c r="R35" s="41"/>
      <c r="S35" s="41"/>
      <c r="T35" s="45"/>
      <c r="U35" s="44"/>
      <c r="V35" s="41"/>
      <c r="W35" s="41"/>
      <c r="X35" s="41"/>
      <c r="Y35" s="41"/>
      <c r="Z35" s="41"/>
      <c r="AA35" s="41"/>
      <c r="AB35" s="45"/>
      <c r="AC35" s="46"/>
      <c r="AE35" s="81"/>
      <c r="AF35" s="82"/>
    </row>
    <row r="36" spans="2:34" s="20" customFormat="1" x14ac:dyDescent="0.2">
      <c r="B36" s="22"/>
      <c r="C36" s="71"/>
      <c r="D36" s="72"/>
      <c r="E36" s="73"/>
      <c r="F36" s="74"/>
      <c r="G36" s="73"/>
      <c r="H36" s="74"/>
      <c r="I36" s="73"/>
      <c r="J36" s="74"/>
      <c r="K36" s="42"/>
      <c r="L36" s="41"/>
      <c r="M36" s="44"/>
      <c r="N36" s="41"/>
      <c r="O36" s="41"/>
      <c r="P36" s="41"/>
      <c r="Q36" s="41"/>
      <c r="R36" s="41"/>
      <c r="S36" s="41"/>
      <c r="T36" s="45"/>
      <c r="U36" s="44"/>
      <c r="V36" s="41"/>
      <c r="W36" s="41"/>
      <c r="X36" s="41"/>
      <c r="Y36" s="41"/>
      <c r="Z36" s="41"/>
      <c r="AA36" s="41"/>
      <c r="AB36" s="45"/>
      <c r="AC36" s="46"/>
      <c r="AF36" s="82"/>
    </row>
    <row r="37" spans="2:34" s="20" customFormat="1" x14ac:dyDescent="0.2">
      <c r="B37" s="22"/>
      <c r="C37" s="71"/>
      <c r="D37" s="72"/>
      <c r="E37" s="73"/>
      <c r="F37" s="74"/>
      <c r="G37" s="73"/>
      <c r="H37" s="74"/>
      <c r="I37" s="73"/>
      <c r="J37" s="74"/>
      <c r="K37" s="42"/>
      <c r="L37" s="41"/>
      <c r="M37" s="44"/>
      <c r="N37" s="41"/>
      <c r="O37" s="41"/>
      <c r="P37" s="41"/>
      <c r="Q37" s="41"/>
      <c r="R37" s="41"/>
      <c r="S37" s="41"/>
      <c r="T37" s="45"/>
      <c r="U37" s="44"/>
      <c r="V37" s="41"/>
      <c r="W37" s="41"/>
      <c r="X37" s="41"/>
      <c r="Y37" s="41"/>
      <c r="Z37" s="41"/>
      <c r="AA37" s="41"/>
      <c r="AB37" s="45"/>
      <c r="AC37" s="46"/>
    </row>
    <row r="38" spans="2:34" s="20" customFormat="1" x14ac:dyDescent="0.2">
      <c r="B38" s="22"/>
      <c r="C38" s="71"/>
      <c r="D38" s="72"/>
      <c r="E38" s="73"/>
      <c r="F38" s="74"/>
      <c r="G38" s="73"/>
      <c r="H38" s="74"/>
      <c r="I38" s="73"/>
      <c r="J38" s="74"/>
      <c r="K38" s="42"/>
      <c r="L38" s="41"/>
      <c r="M38" s="44"/>
      <c r="N38" s="41"/>
      <c r="O38" s="41"/>
      <c r="P38" s="41"/>
      <c r="Q38" s="41"/>
      <c r="R38" s="41"/>
      <c r="S38" s="41"/>
      <c r="T38" s="45"/>
      <c r="U38" s="44"/>
      <c r="V38" s="41"/>
      <c r="W38" s="41"/>
      <c r="X38" s="41"/>
      <c r="Y38" s="41"/>
      <c r="Z38" s="41"/>
      <c r="AA38" s="41"/>
      <c r="AB38" s="45"/>
      <c r="AC38" s="46"/>
    </row>
    <row r="39" spans="2:34" s="57" customFormat="1" x14ac:dyDescent="0.2">
      <c r="B39" s="22"/>
      <c r="C39" s="77"/>
      <c r="D39" s="78"/>
      <c r="E39" s="79"/>
      <c r="F39" s="80"/>
      <c r="G39" s="73"/>
      <c r="H39" s="74"/>
      <c r="I39" s="73"/>
      <c r="J39" s="74"/>
      <c r="K39" s="42"/>
      <c r="L39" s="41"/>
      <c r="M39" s="44"/>
      <c r="N39" s="41"/>
      <c r="O39" s="41"/>
      <c r="P39" s="41"/>
      <c r="Q39" s="41"/>
      <c r="R39" s="41"/>
      <c r="S39" s="41"/>
      <c r="T39" s="45"/>
      <c r="U39" s="44"/>
      <c r="V39" s="41"/>
      <c r="W39" s="41"/>
      <c r="X39" s="41"/>
      <c r="Y39" s="41"/>
      <c r="Z39" s="41"/>
      <c r="AA39" s="41"/>
      <c r="AB39" s="45"/>
      <c r="AC39" s="46"/>
      <c r="AD39" s="20"/>
    </row>
    <row r="40" spans="2:34" ht="18" x14ac:dyDescent="0.2">
      <c r="B40" s="22"/>
      <c r="C40" s="58">
        <f>U34+1</f>
        <v>45201</v>
      </c>
      <c r="D40" s="59"/>
      <c r="E40" s="60">
        <f>C40+1</f>
        <v>45202</v>
      </c>
      <c r="F40" s="84"/>
      <c r="G40" s="85" t="s">
        <v>4</v>
      </c>
      <c r="H40" s="86"/>
      <c r="I40" s="86"/>
      <c r="J40" s="86"/>
      <c r="K40" s="86"/>
      <c r="L40" s="86"/>
      <c r="M40" s="86"/>
      <c r="N40" s="86"/>
      <c r="O40" s="86"/>
      <c r="P40" s="86"/>
      <c r="Q40" s="86"/>
      <c r="R40" s="86"/>
      <c r="S40" s="86"/>
      <c r="T40" s="86"/>
      <c r="U40" s="86"/>
      <c r="V40" s="86"/>
      <c r="W40" s="86"/>
      <c r="X40" s="86"/>
      <c r="Y40" s="86"/>
      <c r="Z40" s="86"/>
      <c r="AA40" s="86"/>
      <c r="AB40" s="87"/>
      <c r="AC40" s="88"/>
    </row>
    <row r="41" spans="2:34" x14ac:dyDescent="0.2">
      <c r="B41" s="22"/>
      <c r="C41" s="71"/>
      <c r="D41" s="72"/>
      <c r="E41" s="73"/>
      <c r="F41" s="90"/>
      <c r="G41" s="91"/>
      <c r="H41" s="56"/>
      <c r="I41" s="56"/>
      <c r="J41" s="56"/>
      <c r="K41" s="56"/>
      <c r="L41" s="56"/>
      <c r="M41" s="56"/>
      <c r="N41" s="56"/>
      <c r="O41" s="56"/>
      <c r="P41" s="56"/>
      <c r="Q41" s="56"/>
      <c r="R41" s="56"/>
      <c r="S41" s="56"/>
      <c r="T41" s="56"/>
      <c r="U41" s="56"/>
      <c r="V41" s="56"/>
      <c r="W41" s="56"/>
      <c r="X41" s="56"/>
      <c r="Y41" s="56"/>
      <c r="Z41" s="56"/>
      <c r="AA41" s="56"/>
      <c r="AB41" s="70"/>
      <c r="AC41" s="92"/>
    </row>
    <row r="42" spans="2:34" x14ac:dyDescent="0.2">
      <c r="B42" s="22"/>
      <c r="C42" s="71"/>
      <c r="D42" s="72"/>
      <c r="E42" s="73"/>
      <c r="F42" s="90"/>
      <c r="G42" s="91"/>
      <c r="H42" s="56"/>
      <c r="I42" s="56"/>
      <c r="J42" s="56"/>
      <c r="K42" s="56"/>
      <c r="L42" s="56"/>
      <c r="M42" s="56"/>
      <c r="N42" s="56"/>
      <c r="O42" s="56"/>
      <c r="P42" s="56"/>
      <c r="Q42" s="56"/>
      <c r="R42" s="56"/>
      <c r="S42" s="56"/>
      <c r="T42" s="56"/>
      <c r="U42" s="56"/>
      <c r="V42" s="56"/>
      <c r="W42" s="56"/>
      <c r="X42" s="56"/>
      <c r="Y42" s="56"/>
      <c r="Z42" s="56"/>
      <c r="AA42" s="56"/>
      <c r="AB42" s="93"/>
      <c r="AC42" s="94"/>
    </row>
    <row r="43" spans="2:34" x14ac:dyDescent="0.2">
      <c r="B43" s="22"/>
      <c r="C43" s="71"/>
      <c r="D43" s="72"/>
      <c r="E43" s="73"/>
      <c r="F43" s="90"/>
      <c r="G43" s="91"/>
      <c r="H43" s="56"/>
      <c r="I43" s="56"/>
      <c r="J43" s="56"/>
      <c r="K43" s="56"/>
      <c r="L43" s="56"/>
      <c r="M43" s="56"/>
      <c r="N43" s="56"/>
      <c r="O43" s="56"/>
      <c r="P43" s="56"/>
      <c r="Q43" s="56"/>
      <c r="R43" s="56"/>
      <c r="S43" s="56"/>
      <c r="T43" s="56"/>
      <c r="U43" s="56"/>
      <c r="V43" s="56"/>
      <c r="W43" s="56"/>
      <c r="X43" s="56"/>
      <c r="Y43" s="56"/>
      <c r="Z43" s="56"/>
      <c r="AA43" s="56"/>
      <c r="AB43" s="93"/>
      <c r="AC43" s="94"/>
    </row>
    <row r="44" spans="2:34" x14ac:dyDescent="0.2">
      <c r="B44" s="22"/>
      <c r="C44" s="71"/>
      <c r="D44" s="72"/>
      <c r="E44" s="73"/>
      <c r="F44" s="90"/>
      <c r="G44" s="91"/>
      <c r="H44" s="56"/>
      <c r="I44" s="56"/>
      <c r="J44" s="56"/>
      <c r="K44" s="56"/>
      <c r="L44" s="56"/>
      <c r="M44" s="95"/>
      <c r="N44" s="95"/>
      <c r="O44" s="95"/>
      <c r="P44" s="95"/>
      <c r="Q44" s="95"/>
      <c r="R44" s="95"/>
      <c r="S44" s="95"/>
      <c r="T44" s="95"/>
      <c r="U44" s="95"/>
      <c r="V44" s="95"/>
      <c r="W44" s="95"/>
      <c r="X44" s="95"/>
      <c r="Y44" s="95"/>
      <c r="Z44" s="95"/>
      <c r="AA44" s="95"/>
      <c r="AB44" s="95"/>
      <c r="AC44" s="92"/>
    </row>
    <row r="45" spans="2:34" s="20" customFormat="1" ht="13.5" thickBot="1" x14ac:dyDescent="0.25">
      <c r="B45" s="96"/>
      <c r="C45" s="97"/>
      <c r="D45" s="98"/>
      <c r="E45" s="99"/>
      <c r="F45" s="100"/>
      <c r="G45" s="101"/>
      <c r="H45" s="102"/>
      <c r="I45" s="102"/>
      <c r="J45" s="102"/>
      <c r="K45" s="102"/>
      <c r="L45" s="102"/>
      <c r="M45" s="103"/>
      <c r="N45" s="103"/>
      <c r="O45" s="103"/>
      <c r="P45" s="103"/>
      <c r="Q45" s="103"/>
      <c r="R45" s="103"/>
      <c r="S45" s="103"/>
      <c r="T45" s="103"/>
      <c r="U45" s="103"/>
      <c r="V45" s="103"/>
      <c r="W45" s="103"/>
      <c r="X45" s="103"/>
      <c r="Y45" s="103"/>
      <c r="Z45" s="103"/>
      <c r="AA45" s="103"/>
      <c r="AB45" s="103"/>
      <c r="AC45" s="104"/>
    </row>
  </sheetData>
  <mergeCells count="218">
    <mergeCell ref="C44:D44"/>
    <mergeCell ref="E44:F44"/>
    <mergeCell ref="M44:AB44"/>
    <mergeCell ref="C45:D45"/>
    <mergeCell ref="E45:F45"/>
    <mergeCell ref="M45:AB45"/>
    <mergeCell ref="U39:AB39"/>
    <mergeCell ref="C41:D41"/>
    <mergeCell ref="E41:F41"/>
    <mergeCell ref="C42:D42"/>
    <mergeCell ref="E42:F42"/>
    <mergeCell ref="C43:D43"/>
    <mergeCell ref="E43:F43"/>
    <mergeCell ref="C39:D39"/>
    <mergeCell ref="E39:F39"/>
    <mergeCell ref="G39:H39"/>
    <mergeCell ref="I39:J39"/>
    <mergeCell ref="K39:L39"/>
    <mergeCell ref="M39:T39"/>
    <mergeCell ref="U37:AB37"/>
    <mergeCell ref="C38:D38"/>
    <mergeCell ref="E38:F38"/>
    <mergeCell ref="G38:H38"/>
    <mergeCell ref="I38:J38"/>
    <mergeCell ref="K38:L38"/>
    <mergeCell ref="M38:T38"/>
    <mergeCell ref="U38:AB38"/>
    <mergeCell ref="C37:D37"/>
    <mergeCell ref="E37:F37"/>
    <mergeCell ref="G37:H37"/>
    <mergeCell ref="I37:J37"/>
    <mergeCell ref="K37:L37"/>
    <mergeCell ref="M37:T37"/>
    <mergeCell ref="M35:T35"/>
    <mergeCell ref="U35:AB35"/>
    <mergeCell ref="C36:D36"/>
    <mergeCell ref="E36:F36"/>
    <mergeCell ref="G36:H36"/>
    <mergeCell ref="I36:J36"/>
    <mergeCell ref="K36:L36"/>
    <mergeCell ref="M36:T36"/>
    <mergeCell ref="U36:AB36"/>
    <mergeCell ref="U33:AB33"/>
    <mergeCell ref="M34:N34"/>
    <mergeCell ref="O34:T34"/>
    <mergeCell ref="U34:V34"/>
    <mergeCell ref="W34:AB34"/>
    <mergeCell ref="C35:D35"/>
    <mergeCell ref="E35:F35"/>
    <mergeCell ref="G35:H35"/>
    <mergeCell ref="I35:J35"/>
    <mergeCell ref="K35:L35"/>
    <mergeCell ref="C33:D33"/>
    <mergeCell ref="E33:F33"/>
    <mergeCell ref="G33:H33"/>
    <mergeCell ref="I33:J33"/>
    <mergeCell ref="K33:L33"/>
    <mergeCell ref="M33:T33"/>
    <mergeCell ref="U31:AB31"/>
    <mergeCell ref="C32:D32"/>
    <mergeCell ref="E32:F32"/>
    <mergeCell ref="G32:H32"/>
    <mergeCell ref="I32:J32"/>
    <mergeCell ref="K32:L32"/>
    <mergeCell ref="M32:T32"/>
    <mergeCell ref="U32:AB32"/>
    <mergeCell ref="C31:D31"/>
    <mergeCell ref="E31:F31"/>
    <mergeCell ref="G31:H31"/>
    <mergeCell ref="I31:J31"/>
    <mergeCell ref="K31:L31"/>
    <mergeCell ref="M31:T31"/>
    <mergeCell ref="M29:T29"/>
    <mergeCell ref="U29:AB29"/>
    <mergeCell ref="C30:D30"/>
    <mergeCell ref="E30:F30"/>
    <mergeCell ref="G30:H30"/>
    <mergeCell ref="I30:J30"/>
    <mergeCell ref="K30:L30"/>
    <mergeCell ref="M30:T30"/>
    <mergeCell ref="U30:AB30"/>
    <mergeCell ref="U27:AB27"/>
    <mergeCell ref="M28:N28"/>
    <mergeCell ref="O28:T28"/>
    <mergeCell ref="U28:V28"/>
    <mergeCell ref="W28:AB28"/>
    <mergeCell ref="C29:D29"/>
    <mergeCell ref="E29:F29"/>
    <mergeCell ref="G29:H29"/>
    <mergeCell ref="I29:J29"/>
    <mergeCell ref="K29:L29"/>
    <mergeCell ref="C27:D27"/>
    <mergeCell ref="E27:F27"/>
    <mergeCell ref="G27:H27"/>
    <mergeCell ref="I27:J27"/>
    <mergeCell ref="K27:L27"/>
    <mergeCell ref="M27:T27"/>
    <mergeCell ref="U25:AB25"/>
    <mergeCell ref="C26:D26"/>
    <mergeCell ref="E26:F26"/>
    <mergeCell ref="G26:H26"/>
    <mergeCell ref="I26:J26"/>
    <mergeCell ref="K26:L26"/>
    <mergeCell ref="M26:T26"/>
    <mergeCell ref="U26:AB26"/>
    <mergeCell ref="C25:D25"/>
    <mergeCell ref="E25:F25"/>
    <mergeCell ref="G25:H25"/>
    <mergeCell ref="I25:J25"/>
    <mergeCell ref="K25:L25"/>
    <mergeCell ref="M25:T25"/>
    <mergeCell ref="M23:T23"/>
    <mergeCell ref="U23:AB23"/>
    <mergeCell ref="C24:D24"/>
    <mergeCell ref="E24:F24"/>
    <mergeCell ref="G24:H24"/>
    <mergeCell ref="I24:J24"/>
    <mergeCell ref="K24:L24"/>
    <mergeCell ref="M24:T24"/>
    <mergeCell ref="U24:AB24"/>
    <mergeCell ref="U21:AB21"/>
    <mergeCell ref="M22:N22"/>
    <mergeCell ref="O22:T22"/>
    <mergeCell ref="U22:V22"/>
    <mergeCell ref="W22:AB22"/>
    <mergeCell ref="C23:D23"/>
    <mergeCell ref="E23:F23"/>
    <mergeCell ref="G23:H23"/>
    <mergeCell ref="I23:J23"/>
    <mergeCell ref="K23:L23"/>
    <mergeCell ref="C21:D21"/>
    <mergeCell ref="E21:F21"/>
    <mergeCell ref="G21:H21"/>
    <mergeCell ref="I21:J21"/>
    <mergeCell ref="K21:L21"/>
    <mergeCell ref="M21:T21"/>
    <mergeCell ref="U19:AB19"/>
    <mergeCell ref="C20:D20"/>
    <mergeCell ref="E20:F20"/>
    <mergeCell ref="G20:H20"/>
    <mergeCell ref="I20:J20"/>
    <mergeCell ref="K20:L20"/>
    <mergeCell ref="M20:T20"/>
    <mergeCell ref="U20:AB20"/>
    <mergeCell ref="C19:D19"/>
    <mergeCell ref="E19:F19"/>
    <mergeCell ref="G19:H19"/>
    <mergeCell ref="I19:J19"/>
    <mergeCell ref="K19:L19"/>
    <mergeCell ref="M19:T19"/>
    <mergeCell ref="M17:T17"/>
    <mergeCell ref="U17:AB17"/>
    <mergeCell ref="C18:D18"/>
    <mergeCell ref="E18:F18"/>
    <mergeCell ref="G18:H18"/>
    <mergeCell ref="I18:J18"/>
    <mergeCell ref="K18:L18"/>
    <mergeCell ref="M18:T18"/>
    <mergeCell ref="U18:AB18"/>
    <mergeCell ref="U15:AB15"/>
    <mergeCell ref="M16:N16"/>
    <mergeCell ref="O16:T16"/>
    <mergeCell ref="U16:V16"/>
    <mergeCell ref="W16:AB16"/>
    <mergeCell ref="C17:D17"/>
    <mergeCell ref="E17:F17"/>
    <mergeCell ref="G17:H17"/>
    <mergeCell ref="I17:J17"/>
    <mergeCell ref="K17:L17"/>
    <mergeCell ref="C15:D15"/>
    <mergeCell ref="E15:F15"/>
    <mergeCell ref="G15:H15"/>
    <mergeCell ref="I15:J15"/>
    <mergeCell ref="K15:L15"/>
    <mergeCell ref="M15:T15"/>
    <mergeCell ref="U13:AB13"/>
    <mergeCell ref="C14:D14"/>
    <mergeCell ref="E14:F14"/>
    <mergeCell ref="G14:H14"/>
    <mergeCell ref="I14:J14"/>
    <mergeCell ref="K14:L14"/>
    <mergeCell ref="M14:T14"/>
    <mergeCell ref="U14:AB14"/>
    <mergeCell ref="C13:D13"/>
    <mergeCell ref="E13:F13"/>
    <mergeCell ref="G13:H13"/>
    <mergeCell ref="I13:J13"/>
    <mergeCell ref="K13:L13"/>
    <mergeCell ref="M13:T13"/>
    <mergeCell ref="M11:T11"/>
    <mergeCell ref="U11:AB11"/>
    <mergeCell ref="C12:D12"/>
    <mergeCell ref="E12:F12"/>
    <mergeCell ref="G12:H12"/>
    <mergeCell ref="I12:J12"/>
    <mergeCell ref="K12:L12"/>
    <mergeCell ref="M12:T12"/>
    <mergeCell ref="U12:AB12"/>
    <mergeCell ref="U9:AB9"/>
    <mergeCell ref="M10:N10"/>
    <mergeCell ref="O10:T10"/>
    <mergeCell ref="U10:V10"/>
    <mergeCell ref="W10:AB10"/>
    <mergeCell ref="C11:D11"/>
    <mergeCell ref="E11:F11"/>
    <mergeCell ref="G11:H11"/>
    <mergeCell ref="I11:J11"/>
    <mergeCell ref="K11:L11"/>
    <mergeCell ref="C1:J7"/>
    <mergeCell ref="M1:S1"/>
    <mergeCell ref="U1:AA1"/>
    <mergeCell ref="B9:B45"/>
    <mergeCell ref="C9:D9"/>
    <mergeCell ref="E9:F9"/>
    <mergeCell ref="G9:H9"/>
    <mergeCell ref="I9:J9"/>
    <mergeCell ref="K9:L9"/>
    <mergeCell ref="M9:T9"/>
  </mergeCells>
  <conditionalFormatting sqref="C10 E10 G10 I10 M10 U10 C16 E16 G16 I16 M16 U16 C22 E22 G22 I22 M22 U22 C28 E28 G28 I28 M28 U28 C34 E34 G34 I34 M34 U34 C40 E40 K16 K22 K28 K34">
    <cfRule type="expression" dxfId="11" priority="3">
      <formula>MONTH(C10)&lt;&gt;MONTH($C$1)</formula>
    </cfRule>
    <cfRule type="expression" dxfId="10" priority="4">
      <formula>OR(WEEKDAY(C10,1)=1,WEEKDAY(C10,1)=7)</formula>
    </cfRule>
  </conditionalFormatting>
  <conditionalFormatting sqref="K10">
    <cfRule type="expression" dxfId="9" priority="1">
      <formula>MONTH(K10)&lt;&gt;MONTH($C$1)</formula>
    </cfRule>
    <cfRule type="expression" dxfId="8" priority="2">
      <formula>OR(WEEKDAY(K10,1)=1,WEEKDAY(K10,1)=7)</formula>
    </cfRule>
  </conditionalFormatting>
  <printOptions horizontalCentered="1"/>
  <pageMargins left="0.5" right="0.5" top="0.25" bottom="0.25" header="0.25" footer="0.25"/>
  <pageSetup paperSize="9" scale="9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8F766-8090-43ED-96DE-1F7C739A0335}">
  <sheetPr>
    <pageSetUpPr fitToPage="1"/>
  </sheetPr>
  <dimension ref="B1:AI45"/>
  <sheetViews>
    <sheetView showGridLines="0" workbookViewId="0">
      <selection activeCell="K15" sqref="K15:L15"/>
    </sheetView>
  </sheetViews>
  <sheetFormatPr defaultColWidth="9" defaultRowHeight="12.75" x14ac:dyDescent="0.2"/>
  <cols>
    <col min="1" max="1" width="7.625" style="89" customWidth="1"/>
    <col min="2" max="2" width="15" style="89" customWidth="1"/>
    <col min="3" max="3" width="4.25" style="89" customWidth="1"/>
    <col min="4" max="4" width="12" style="89" customWidth="1"/>
    <col min="5" max="5" width="4.25" style="89" customWidth="1"/>
    <col min="6" max="6" width="12" style="89" customWidth="1"/>
    <col min="7" max="7" width="4.25" style="89" customWidth="1"/>
    <col min="8" max="8" width="12" style="89" customWidth="1"/>
    <col min="9" max="9" width="4.25" style="89" customWidth="1"/>
    <col min="10" max="10" width="12" style="89" customWidth="1"/>
    <col min="11" max="11" width="4.25" style="89" customWidth="1"/>
    <col min="12" max="12" width="12" style="89" customWidth="1"/>
    <col min="13" max="19" width="2.125" style="89" customWidth="1"/>
    <col min="20" max="20" width="1.375" style="89" customWidth="1"/>
    <col min="21" max="27" width="2.125" style="89" customWidth="1"/>
    <col min="28" max="28" width="1.375" style="89" customWidth="1"/>
    <col min="29" max="29" width="29" style="89" customWidth="1"/>
    <col min="30" max="30" width="6.5" style="89" customWidth="1"/>
    <col min="31" max="31" width="5.75" style="89" customWidth="1"/>
    <col min="32" max="32" width="23.125" style="89" bestFit="1" customWidth="1"/>
    <col min="33" max="33" width="9" style="89" customWidth="1"/>
    <col min="34" max="16384" width="9" style="89"/>
  </cols>
  <sheetData>
    <row r="1" spans="2:35" s="5" customFormat="1" ht="15" customHeight="1" x14ac:dyDescent="0.2">
      <c r="B1" s="1"/>
      <c r="C1" s="2">
        <f>DATE(AG18,AG20,1)</f>
        <v>45200</v>
      </c>
      <c r="D1" s="2"/>
      <c r="E1" s="2"/>
      <c r="F1" s="2"/>
      <c r="G1" s="2"/>
      <c r="H1" s="2"/>
      <c r="I1" s="2"/>
      <c r="J1" s="2"/>
      <c r="K1" s="3"/>
      <c r="L1" s="3"/>
      <c r="M1" s="4">
        <f>DATE(YEAR(C1),MONTH(C1)-1,1)</f>
        <v>45170</v>
      </c>
      <c r="N1" s="4"/>
      <c r="O1" s="4"/>
      <c r="P1" s="4"/>
      <c r="Q1" s="4"/>
      <c r="R1" s="4"/>
      <c r="S1" s="4"/>
      <c r="T1" s="1"/>
      <c r="U1" s="4">
        <f>DATE(YEAR(C1),MONTH(C1)+1,1)</f>
        <v>45231</v>
      </c>
      <c r="V1" s="4"/>
      <c r="W1" s="4"/>
      <c r="X1" s="4"/>
      <c r="Y1" s="4"/>
      <c r="Z1" s="4"/>
      <c r="AA1" s="4"/>
      <c r="AB1" s="1"/>
      <c r="AC1" s="1"/>
      <c r="AD1" s="1"/>
    </row>
    <row r="2" spans="2:35" s="5" customFormat="1" ht="11.25" customHeight="1" x14ac:dyDescent="0.2">
      <c r="B2" s="1"/>
      <c r="C2" s="2"/>
      <c r="D2" s="2"/>
      <c r="E2" s="2"/>
      <c r="F2" s="2"/>
      <c r="G2" s="2"/>
      <c r="H2" s="2"/>
      <c r="I2" s="2"/>
      <c r="J2" s="2"/>
      <c r="K2" s="3"/>
      <c r="L2" s="3"/>
      <c r="M2" s="6" t="str">
        <f>INDEX({"Z";"M";"D";"W";"D";"V";"Z"},1+MOD(start_day+1-2,7))</f>
        <v>M</v>
      </c>
      <c r="N2" s="6" t="str">
        <f>INDEX({"Z";"M";"D";"W";"D";"V";"Z"},1+MOD(start_day+2-2,7))</f>
        <v>D</v>
      </c>
      <c r="O2" s="6" t="str">
        <f>INDEX({"Z";"M";"D";"W";"D";"V";"Z"},1+MOD(start_day+3-2,7))</f>
        <v>W</v>
      </c>
      <c r="P2" s="6" t="str">
        <f>INDEX({"Z";"M";"D";"W";"D";"V";"Z"},1+MOD(start_day+4-2,7))</f>
        <v>D</v>
      </c>
      <c r="Q2" s="6" t="str">
        <f>INDEX({"Z";"M";"D";"W";"D";"V";"Z"},1+MOD(start_day+5-2,7))</f>
        <v>V</v>
      </c>
      <c r="R2" s="6" t="str">
        <f>INDEX({"Z";"M";"D";"W";"D";"V";"Z"},1+MOD(start_day+6-2,7))</f>
        <v>Z</v>
      </c>
      <c r="S2" s="6" t="str">
        <f>INDEX({"Z";"M";"D";"W";"D";"V";"Z"},1+MOD(start_day+7-2,7))</f>
        <v>Z</v>
      </c>
      <c r="T2" s="1"/>
      <c r="U2" s="6" t="str">
        <f>INDEX({"Z";"M";"D";"W";"D";"V";"Z"},1+MOD(start_day+1-2,7))</f>
        <v>M</v>
      </c>
      <c r="V2" s="6" t="str">
        <f>INDEX({"Z";"M";"D";"W";"D";"V";"Z"},1+MOD(start_day+2-2,7))</f>
        <v>D</v>
      </c>
      <c r="W2" s="6" t="str">
        <f>INDEX({"Z";"M";"D";"W";"D";"V";"Z"},1+MOD(start_day+3-2,7))</f>
        <v>W</v>
      </c>
      <c r="X2" s="6" t="str">
        <f>INDEX({"Z";"M";"D";"W";"D";"V";"Z"},1+MOD(start_day+4-2,7))</f>
        <v>D</v>
      </c>
      <c r="Y2" s="6" t="str">
        <f>INDEX({"Z";"M";"D";"W";"D";"V";"Z"},1+MOD(start_day+5-2,7))</f>
        <v>V</v>
      </c>
      <c r="Z2" s="6" t="str">
        <f>INDEX({"Z";"M";"D";"W";"D";"V";"Z"},1+MOD(start_day+6-2,7))</f>
        <v>Z</v>
      </c>
      <c r="AA2" s="6" t="str">
        <f>INDEX({"Z";"M";"D";"W";"D";"V";"Z"},1+MOD(start_day+7-2,7))</f>
        <v>Z</v>
      </c>
      <c r="AB2" s="1"/>
      <c r="AC2" s="1"/>
      <c r="AD2" s="1"/>
    </row>
    <row r="3" spans="2:35" s="9" customFormat="1" ht="9" customHeight="1" x14ac:dyDescent="0.2">
      <c r="B3" s="7"/>
      <c r="C3" s="2"/>
      <c r="D3" s="2"/>
      <c r="E3" s="2"/>
      <c r="F3" s="2"/>
      <c r="G3" s="2"/>
      <c r="H3" s="2"/>
      <c r="I3" s="2"/>
      <c r="J3" s="2"/>
      <c r="K3" s="3"/>
      <c r="L3" s="3"/>
      <c r="M3" s="8" t="str">
        <f t="shared" ref="M3:S8" si="0">IF(MONTH($M$1)&lt;&gt;MONTH($M$1-(WEEKDAY($M$1,1)-(start_day-1))-IF((WEEKDAY($M$1,1)-(start_day-1))&lt;=0,7,0)+(ROW(M3)-ROW($M$3))*7+(COLUMN(M3)-COLUMN($M$3)+1)),"",$M$1-(WEEKDAY($M$1,1)-(start_day-1))-IF((WEEKDAY($M$1,1)-(start_day-1))&lt;=0,7,0)+(ROW(M3)-ROW($M$3))*7+(COLUMN(M3)-COLUMN($M$3)+1))</f>
        <v/>
      </c>
      <c r="N3" s="8" t="str">
        <f t="shared" si="0"/>
        <v/>
      </c>
      <c r="O3" s="8" t="str">
        <f t="shared" si="0"/>
        <v/>
      </c>
      <c r="P3" s="8" t="str">
        <f t="shared" si="0"/>
        <v/>
      </c>
      <c r="Q3" s="8">
        <f t="shared" si="0"/>
        <v>45170</v>
      </c>
      <c r="R3" s="8">
        <f t="shared" si="0"/>
        <v>45171</v>
      </c>
      <c r="S3" s="8">
        <f t="shared" si="0"/>
        <v>45172</v>
      </c>
      <c r="T3" s="1"/>
      <c r="U3" s="8" t="str">
        <f t="shared" ref="U3:AA8" si="1">IF(MONTH($U$1)&lt;&gt;MONTH($U$1-(WEEKDAY($U$1,1)-(start_day-1))-IF((WEEKDAY($U$1,1)-(start_day-1))&lt;=0,7,0)+(ROW(U3)-ROW($U$3))*7+(COLUMN(U3)-COLUMN($U$3)+1)),"",$U$1-(WEEKDAY($U$1,1)-(start_day-1))-IF((WEEKDAY($U$1,1)-(start_day-1))&lt;=0,7,0)+(ROW(U3)-ROW($U$3))*7+(COLUMN(U3)-COLUMN($U$3)+1))</f>
        <v/>
      </c>
      <c r="V3" s="8" t="str">
        <f t="shared" si="1"/>
        <v/>
      </c>
      <c r="W3" s="8">
        <f t="shared" si="1"/>
        <v>45231</v>
      </c>
      <c r="X3" s="8">
        <f t="shared" si="1"/>
        <v>45232</v>
      </c>
      <c r="Y3" s="8">
        <f t="shared" si="1"/>
        <v>45233</v>
      </c>
      <c r="Z3" s="8">
        <f t="shared" si="1"/>
        <v>45234</v>
      </c>
      <c r="AA3" s="8">
        <f t="shared" si="1"/>
        <v>45235</v>
      </c>
      <c r="AB3" s="7"/>
      <c r="AC3" s="7"/>
      <c r="AD3" s="7"/>
      <c r="AE3" s="5"/>
      <c r="AF3" s="5"/>
      <c r="AG3" s="5"/>
      <c r="AH3" s="5"/>
    </row>
    <row r="4" spans="2:35" s="9" customFormat="1" ht="9" customHeight="1" x14ac:dyDescent="0.2">
      <c r="B4" s="7"/>
      <c r="C4" s="2"/>
      <c r="D4" s="2"/>
      <c r="E4" s="2"/>
      <c r="F4" s="2"/>
      <c r="G4" s="2"/>
      <c r="H4" s="2"/>
      <c r="I4" s="2"/>
      <c r="J4" s="2"/>
      <c r="K4" s="3"/>
      <c r="L4" s="3"/>
      <c r="M4" s="8">
        <f t="shared" si="0"/>
        <v>45173</v>
      </c>
      <c r="N4" s="8">
        <f t="shared" si="0"/>
        <v>45174</v>
      </c>
      <c r="O4" s="8">
        <f t="shared" si="0"/>
        <v>45175</v>
      </c>
      <c r="P4" s="8">
        <f t="shared" si="0"/>
        <v>45176</v>
      </c>
      <c r="Q4" s="8">
        <f t="shared" si="0"/>
        <v>45177</v>
      </c>
      <c r="R4" s="8">
        <f t="shared" si="0"/>
        <v>45178</v>
      </c>
      <c r="S4" s="8">
        <f t="shared" si="0"/>
        <v>45179</v>
      </c>
      <c r="T4" s="1"/>
      <c r="U4" s="8">
        <f t="shared" si="1"/>
        <v>45236</v>
      </c>
      <c r="V4" s="8">
        <f t="shared" si="1"/>
        <v>45237</v>
      </c>
      <c r="W4" s="8">
        <f t="shared" si="1"/>
        <v>45238</v>
      </c>
      <c r="X4" s="8">
        <f t="shared" si="1"/>
        <v>45239</v>
      </c>
      <c r="Y4" s="8">
        <f t="shared" si="1"/>
        <v>45240</v>
      </c>
      <c r="Z4" s="8">
        <f t="shared" si="1"/>
        <v>45241</v>
      </c>
      <c r="AA4" s="8">
        <f t="shared" si="1"/>
        <v>45242</v>
      </c>
      <c r="AB4" s="7"/>
      <c r="AC4" s="7"/>
      <c r="AD4" s="7"/>
      <c r="AE4" s="5"/>
      <c r="AF4" s="5"/>
      <c r="AG4" s="5"/>
      <c r="AH4" s="5"/>
    </row>
    <row r="5" spans="2:35" s="9" customFormat="1" ht="9" customHeight="1" x14ac:dyDescent="0.2">
      <c r="B5" s="7"/>
      <c r="C5" s="2"/>
      <c r="D5" s="2"/>
      <c r="E5" s="2"/>
      <c r="F5" s="2"/>
      <c r="G5" s="2"/>
      <c r="H5" s="2"/>
      <c r="I5" s="2"/>
      <c r="J5" s="2"/>
      <c r="K5" s="3"/>
      <c r="L5" s="3"/>
      <c r="M5" s="8">
        <f t="shared" si="0"/>
        <v>45180</v>
      </c>
      <c r="N5" s="8">
        <f t="shared" si="0"/>
        <v>45181</v>
      </c>
      <c r="O5" s="8">
        <f t="shared" si="0"/>
        <v>45182</v>
      </c>
      <c r="P5" s="8">
        <f t="shared" si="0"/>
        <v>45183</v>
      </c>
      <c r="Q5" s="8">
        <f t="shared" si="0"/>
        <v>45184</v>
      </c>
      <c r="R5" s="8">
        <f t="shared" si="0"/>
        <v>45185</v>
      </c>
      <c r="S5" s="8">
        <f t="shared" si="0"/>
        <v>45186</v>
      </c>
      <c r="T5" s="1"/>
      <c r="U5" s="8">
        <f t="shared" si="1"/>
        <v>45243</v>
      </c>
      <c r="V5" s="8">
        <f t="shared" si="1"/>
        <v>45244</v>
      </c>
      <c r="W5" s="8">
        <f t="shared" si="1"/>
        <v>45245</v>
      </c>
      <c r="X5" s="8">
        <f t="shared" si="1"/>
        <v>45246</v>
      </c>
      <c r="Y5" s="8">
        <f t="shared" si="1"/>
        <v>45247</v>
      </c>
      <c r="Z5" s="8">
        <f t="shared" si="1"/>
        <v>45248</v>
      </c>
      <c r="AA5" s="8">
        <f t="shared" si="1"/>
        <v>45249</v>
      </c>
      <c r="AB5" s="7"/>
      <c r="AC5" s="7"/>
      <c r="AD5" s="7"/>
      <c r="AE5" s="5"/>
      <c r="AF5" s="5"/>
      <c r="AG5" s="5"/>
      <c r="AH5" s="5"/>
    </row>
    <row r="6" spans="2:35" s="9" customFormat="1" ht="9" customHeight="1" x14ac:dyDescent="0.2">
      <c r="B6" s="7"/>
      <c r="C6" s="2"/>
      <c r="D6" s="2"/>
      <c r="E6" s="2"/>
      <c r="F6" s="2"/>
      <c r="G6" s="2"/>
      <c r="H6" s="2"/>
      <c r="I6" s="2"/>
      <c r="J6" s="2"/>
      <c r="K6" s="3"/>
      <c r="L6" s="3"/>
      <c r="M6" s="8">
        <f t="shared" si="0"/>
        <v>45187</v>
      </c>
      <c r="N6" s="8">
        <f t="shared" si="0"/>
        <v>45188</v>
      </c>
      <c r="O6" s="8">
        <f t="shared" si="0"/>
        <v>45189</v>
      </c>
      <c r="P6" s="8">
        <f t="shared" si="0"/>
        <v>45190</v>
      </c>
      <c r="Q6" s="8">
        <f t="shared" si="0"/>
        <v>45191</v>
      </c>
      <c r="R6" s="8">
        <f t="shared" si="0"/>
        <v>45192</v>
      </c>
      <c r="S6" s="8">
        <f t="shared" si="0"/>
        <v>45193</v>
      </c>
      <c r="T6" s="1"/>
      <c r="U6" s="8">
        <f t="shared" si="1"/>
        <v>45250</v>
      </c>
      <c r="V6" s="8">
        <f t="shared" si="1"/>
        <v>45251</v>
      </c>
      <c r="W6" s="8">
        <f t="shared" si="1"/>
        <v>45252</v>
      </c>
      <c r="X6" s="8">
        <f t="shared" si="1"/>
        <v>45253</v>
      </c>
      <c r="Y6" s="8">
        <f t="shared" si="1"/>
        <v>45254</v>
      </c>
      <c r="Z6" s="8">
        <f t="shared" si="1"/>
        <v>45255</v>
      </c>
      <c r="AA6" s="8">
        <f t="shared" si="1"/>
        <v>45256</v>
      </c>
      <c r="AB6" s="7"/>
      <c r="AC6" s="7"/>
      <c r="AD6" s="7"/>
      <c r="AE6" s="5"/>
      <c r="AF6" s="5"/>
      <c r="AG6" s="5"/>
      <c r="AH6" s="5"/>
    </row>
    <row r="7" spans="2:35" s="9" customFormat="1" ht="9" customHeight="1" x14ac:dyDescent="0.2">
      <c r="B7" s="7"/>
      <c r="C7" s="2"/>
      <c r="D7" s="2"/>
      <c r="E7" s="2"/>
      <c r="F7" s="2"/>
      <c r="G7" s="2"/>
      <c r="H7" s="2"/>
      <c r="I7" s="2"/>
      <c r="J7" s="2"/>
      <c r="K7" s="3"/>
      <c r="L7" s="3"/>
      <c r="M7" s="8">
        <f t="shared" si="0"/>
        <v>45194</v>
      </c>
      <c r="N7" s="8">
        <f t="shared" si="0"/>
        <v>45195</v>
      </c>
      <c r="O7" s="8">
        <f t="shared" si="0"/>
        <v>45196</v>
      </c>
      <c r="P7" s="8">
        <f t="shared" si="0"/>
        <v>45197</v>
      </c>
      <c r="Q7" s="8">
        <f t="shared" si="0"/>
        <v>45198</v>
      </c>
      <c r="R7" s="8">
        <f t="shared" si="0"/>
        <v>45199</v>
      </c>
      <c r="S7" s="8" t="str">
        <f t="shared" si="0"/>
        <v/>
      </c>
      <c r="T7" s="1"/>
      <c r="U7" s="8">
        <f t="shared" si="1"/>
        <v>45257</v>
      </c>
      <c r="V7" s="8">
        <f t="shared" si="1"/>
        <v>45258</v>
      </c>
      <c r="W7" s="8">
        <f t="shared" si="1"/>
        <v>45259</v>
      </c>
      <c r="X7" s="8">
        <f t="shared" si="1"/>
        <v>45260</v>
      </c>
      <c r="Y7" s="8" t="str">
        <f t="shared" si="1"/>
        <v/>
      </c>
      <c r="Z7" s="8" t="str">
        <f t="shared" si="1"/>
        <v/>
      </c>
      <c r="AA7" s="8" t="str">
        <f t="shared" si="1"/>
        <v/>
      </c>
      <c r="AB7" s="7"/>
      <c r="AC7" s="7"/>
      <c r="AD7" s="7"/>
      <c r="AE7" s="5"/>
      <c r="AF7" s="5"/>
      <c r="AG7" s="5"/>
      <c r="AH7" s="5"/>
    </row>
    <row r="8" spans="2:35" s="15" customFormat="1" ht="9" customHeight="1" thickBot="1" x14ac:dyDescent="0.25">
      <c r="B8" s="10"/>
      <c r="C8" s="11"/>
      <c r="D8" s="11"/>
      <c r="E8" s="11"/>
      <c r="F8" s="11"/>
      <c r="G8" s="11"/>
      <c r="H8" s="11"/>
      <c r="I8" s="11"/>
      <c r="J8" s="11"/>
      <c r="K8" s="12"/>
      <c r="L8" s="12"/>
      <c r="M8" s="8" t="str">
        <f t="shared" si="0"/>
        <v/>
      </c>
      <c r="N8" s="8" t="str">
        <f t="shared" si="0"/>
        <v/>
      </c>
      <c r="O8" s="8" t="str">
        <f t="shared" si="0"/>
        <v/>
      </c>
      <c r="P8" s="8" t="str">
        <f t="shared" si="0"/>
        <v/>
      </c>
      <c r="Q8" s="8" t="str">
        <f t="shared" si="0"/>
        <v/>
      </c>
      <c r="R8" s="8" t="str">
        <f t="shared" si="0"/>
        <v/>
      </c>
      <c r="S8" s="8" t="str">
        <f t="shared" si="0"/>
        <v/>
      </c>
      <c r="T8" s="13"/>
      <c r="U8" s="8" t="str">
        <f t="shared" si="1"/>
        <v/>
      </c>
      <c r="V8" s="8" t="str">
        <f t="shared" si="1"/>
        <v/>
      </c>
      <c r="W8" s="8" t="str">
        <f t="shared" si="1"/>
        <v/>
      </c>
      <c r="X8" s="8" t="str">
        <f t="shared" si="1"/>
        <v/>
      </c>
      <c r="Y8" s="8" t="str">
        <f t="shared" si="1"/>
        <v/>
      </c>
      <c r="Z8" s="8" t="str">
        <f t="shared" si="1"/>
        <v/>
      </c>
      <c r="AA8" s="8" t="str">
        <f t="shared" si="1"/>
        <v/>
      </c>
      <c r="AB8" s="14"/>
      <c r="AC8" s="14"/>
      <c r="AD8" s="10"/>
    </row>
    <row r="9" spans="2:35" s="20" customFormat="1" ht="21" customHeight="1" thickBot="1" x14ac:dyDescent="0.3">
      <c r="B9" s="16">
        <f>DATE(AG18,AG20,1)</f>
        <v>45200</v>
      </c>
      <c r="C9" s="17">
        <f>C10</f>
        <v>45194</v>
      </c>
      <c r="D9" s="18"/>
      <c r="E9" s="18">
        <f>E10</f>
        <v>45195</v>
      </c>
      <c r="F9" s="18"/>
      <c r="G9" s="18">
        <f>G10</f>
        <v>45196</v>
      </c>
      <c r="H9" s="18"/>
      <c r="I9" s="18">
        <f>I10</f>
        <v>45197</v>
      </c>
      <c r="J9" s="18"/>
      <c r="K9" s="18">
        <f>K10</f>
        <v>45198</v>
      </c>
      <c r="L9" s="18"/>
      <c r="M9" s="18">
        <f>M10</f>
        <v>45199</v>
      </c>
      <c r="N9" s="18"/>
      <c r="O9" s="18"/>
      <c r="P9" s="18"/>
      <c r="Q9" s="18"/>
      <c r="R9" s="18"/>
      <c r="S9" s="18"/>
      <c r="T9" s="18"/>
      <c r="U9" s="18">
        <f>U10</f>
        <v>45200</v>
      </c>
      <c r="V9" s="18"/>
      <c r="W9" s="18"/>
      <c r="X9" s="18"/>
      <c r="Y9" s="18"/>
      <c r="Z9" s="18"/>
      <c r="AA9" s="18"/>
      <c r="AB9" s="18"/>
      <c r="AC9" s="19" t="s">
        <v>0</v>
      </c>
      <c r="AE9" s="21"/>
      <c r="AF9" s="21"/>
      <c r="AG9" s="21"/>
      <c r="AH9" s="21"/>
      <c r="AI9" s="21"/>
    </row>
    <row r="10" spans="2:35" s="20" customFormat="1" ht="18.75" x14ac:dyDescent="0.25">
      <c r="B10" s="22"/>
      <c r="C10" s="105">
        <f>$C$1-(WEEKDAY($C$1,1)-(start_day-1))-IF((WEEKDAY($C$1,1)-(start_day-1))&lt;=0,7,0)+1</f>
        <v>45194</v>
      </c>
      <c r="D10" s="106"/>
      <c r="E10" s="107">
        <f>C10+1</f>
        <v>45195</v>
      </c>
      <c r="F10" s="108"/>
      <c r="G10" s="107">
        <f>E10+1</f>
        <v>45196</v>
      </c>
      <c r="H10" s="108"/>
      <c r="I10" s="107">
        <f>G10+1</f>
        <v>45197</v>
      </c>
      <c r="J10" s="108"/>
      <c r="K10" s="25">
        <f>I10+1</f>
        <v>45198</v>
      </c>
      <c r="L10" s="24"/>
      <c r="M10" s="27">
        <f>K10+1</f>
        <v>45199</v>
      </c>
      <c r="N10" s="28"/>
      <c r="O10" s="29"/>
      <c r="P10" s="29"/>
      <c r="Q10" s="29"/>
      <c r="R10" s="29"/>
      <c r="S10" s="29"/>
      <c r="T10" s="30"/>
      <c r="U10" s="27">
        <f>M10+1</f>
        <v>45200</v>
      </c>
      <c r="V10" s="28"/>
      <c r="W10" s="29"/>
      <c r="X10" s="29"/>
      <c r="Y10" s="29"/>
      <c r="Z10" s="29"/>
      <c r="AA10" s="29"/>
      <c r="AB10" s="30"/>
      <c r="AC10" s="31"/>
      <c r="AE10" s="32"/>
      <c r="AF10" s="32"/>
      <c r="AG10" s="32"/>
      <c r="AH10" s="32"/>
      <c r="AI10" s="32"/>
    </row>
    <row r="11" spans="2:35" s="20" customFormat="1" x14ac:dyDescent="0.2">
      <c r="B11" s="22"/>
      <c r="C11" s="109"/>
      <c r="D11" s="110"/>
      <c r="E11" s="111"/>
      <c r="F11" s="112"/>
      <c r="G11" s="111"/>
      <c r="H11" s="112"/>
      <c r="I11" s="111"/>
      <c r="J11" s="112"/>
      <c r="K11" s="35"/>
      <c r="L11" s="34"/>
      <c r="M11" s="37"/>
      <c r="N11" s="34"/>
      <c r="O11" s="34"/>
      <c r="P11" s="34"/>
      <c r="Q11" s="34"/>
      <c r="R11" s="34"/>
      <c r="S11" s="34"/>
      <c r="T11" s="38"/>
      <c r="U11" s="37"/>
      <c r="V11" s="34"/>
      <c r="W11" s="34"/>
      <c r="X11" s="34"/>
      <c r="Y11" s="34"/>
      <c r="Z11" s="34"/>
      <c r="AA11" s="34"/>
      <c r="AB11" s="38"/>
      <c r="AC11" s="39"/>
    </row>
    <row r="12" spans="2:35" s="20" customFormat="1" x14ac:dyDescent="0.2">
      <c r="B12" s="22"/>
      <c r="C12" s="71"/>
      <c r="D12" s="72"/>
      <c r="E12" s="73"/>
      <c r="F12" s="74"/>
      <c r="G12" s="73"/>
      <c r="H12" s="74"/>
      <c r="I12" s="73"/>
      <c r="J12" s="74"/>
      <c r="K12" s="42"/>
      <c r="L12" s="41"/>
      <c r="M12" s="44"/>
      <c r="N12" s="41"/>
      <c r="O12" s="41"/>
      <c r="P12" s="41"/>
      <c r="Q12" s="41"/>
      <c r="R12" s="41"/>
      <c r="S12" s="41"/>
      <c r="T12" s="45"/>
      <c r="U12" s="44"/>
      <c r="V12" s="41"/>
      <c r="W12" s="41"/>
      <c r="X12" s="41"/>
      <c r="Y12" s="41"/>
      <c r="Z12" s="41"/>
      <c r="AA12" s="41"/>
      <c r="AB12" s="45"/>
      <c r="AC12" s="46"/>
    </row>
    <row r="13" spans="2:35" s="20" customFormat="1" x14ac:dyDescent="0.2">
      <c r="B13" s="22"/>
      <c r="C13" s="71"/>
      <c r="D13" s="72"/>
      <c r="E13" s="73"/>
      <c r="F13" s="74"/>
      <c r="G13" s="73"/>
      <c r="H13" s="74"/>
      <c r="I13" s="73"/>
      <c r="J13" s="74"/>
      <c r="K13" s="42"/>
      <c r="L13" s="41"/>
      <c r="M13" s="44"/>
      <c r="N13" s="41"/>
      <c r="O13" s="41"/>
      <c r="P13" s="41"/>
      <c r="Q13" s="41"/>
      <c r="R13" s="41"/>
      <c r="S13" s="41"/>
      <c r="T13" s="45"/>
      <c r="U13" s="44"/>
      <c r="V13" s="41"/>
      <c r="W13" s="41"/>
      <c r="X13" s="41"/>
      <c r="Y13" s="41"/>
      <c r="Z13" s="41"/>
      <c r="AA13" s="41"/>
      <c r="AB13" s="45"/>
      <c r="AC13" s="46"/>
    </row>
    <row r="14" spans="2:35" s="20" customFormat="1" x14ac:dyDescent="0.2">
      <c r="B14" s="22"/>
      <c r="C14" s="71"/>
      <c r="D14" s="72"/>
      <c r="E14" s="73"/>
      <c r="F14" s="74"/>
      <c r="G14" s="73"/>
      <c r="H14" s="74"/>
      <c r="I14" s="73"/>
      <c r="J14" s="74"/>
      <c r="K14" s="42"/>
      <c r="L14" s="41"/>
      <c r="M14" s="44"/>
      <c r="N14" s="41"/>
      <c r="O14" s="41"/>
      <c r="P14" s="41"/>
      <c r="Q14" s="41"/>
      <c r="R14" s="41"/>
      <c r="S14" s="41"/>
      <c r="T14" s="45"/>
      <c r="U14" s="44"/>
      <c r="V14" s="41"/>
      <c r="W14" s="41"/>
      <c r="X14" s="41"/>
      <c r="Y14" s="41"/>
      <c r="Z14" s="41"/>
      <c r="AA14" s="41"/>
      <c r="AB14" s="45"/>
      <c r="AC14" s="46"/>
      <c r="AE14" s="47"/>
      <c r="AF14" s="47"/>
      <c r="AG14" s="47"/>
      <c r="AH14" s="47"/>
      <c r="AI14" s="47"/>
    </row>
    <row r="15" spans="2:35" s="57" customFormat="1" ht="13.15" customHeight="1" x14ac:dyDescent="0.2">
      <c r="B15" s="22"/>
      <c r="C15" s="77"/>
      <c r="D15" s="78"/>
      <c r="E15" s="79"/>
      <c r="F15" s="80"/>
      <c r="G15" s="79"/>
      <c r="H15" s="80"/>
      <c r="I15" s="79"/>
      <c r="J15" s="80"/>
      <c r="K15" s="50"/>
      <c r="L15" s="49"/>
      <c r="M15" s="52"/>
      <c r="N15" s="53"/>
      <c r="O15" s="53"/>
      <c r="P15" s="53"/>
      <c r="Q15" s="53"/>
      <c r="R15" s="53"/>
      <c r="S15" s="53"/>
      <c r="T15" s="54"/>
      <c r="U15" s="52"/>
      <c r="V15" s="53"/>
      <c r="W15" s="53"/>
      <c r="X15" s="53"/>
      <c r="Y15" s="53"/>
      <c r="Z15" s="53"/>
      <c r="AA15" s="53"/>
      <c r="AB15" s="54"/>
      <c r="AC15" s="55"/>
      <c r="AD15" s="20"/>
      <c r="AE15" s="56"/>
      <c r="AF15" s="56"/>
      <c r="AG15" s="56"/>
      <c r="AH15" s="56"/>
      <c r="AI15" s="56"/>
    </row>
    <row r="16" spans="2:35" s="20" customFormat="1" ht="18" x14ac:dyDescent="0.2">
      <c r="B16" s="22"/>
      <c r="C16" s="58">
        <f>U10+1</f>
        <v>45201</v>
      </c>
      <c r="D16" s="59"/>
      <c r="E16" s="60">
        <f>C16+1</f>
        <v>45202</v>
      </c>
      <c r="F16" s="61"/>
      <c r="G16" s="60">
        <f>E16+1</f>
        <v>45203</v>
      </c>
      <c r="H16" s="61"/>
      <c r="I16" s="60">
        <f>G16+1</f>
        <v>45204</v>
      </c>
      <c r="J16" s="61"/>
      <c r="K16" s="62">
        <f>I16+1</f>
        <v>45205</v>
      </c>
      <c r="L16" s="63"/>
      <c r="M16" s="64">
        <f>K16+1</f>
        <v>45206</v>
      </c>
      <c r="N16" s="65"/>
      <c r="O16" s="66"/>
      <c r="P16" s="66"/>
      <c r="Q16" s="66"/>
      <c r="R16" s="66"/>
      <c r="S16" s="66"/>
      <c r="T16" s="67"/>
      <c r="U16" s="64">
        <f>M16+1</f>
        <v>45207</v>
      </c>
      <c r="V16" s="65"/>
      <c r="W16" s="66"/>
      <c r="X16" s="66"/>
      <c r="Y16" s="66"/>
      <c r="Z16" s="66"/>
      <c r="AA16" s="66"/>
      <c r="AB16" s="67"/>
      <c r="AC16" s="68"/>
      <c r="AE16" s="69"/>
      <c r="AF16" s="70"/>
      <c r="AG16" s="70"/>
      <c r="AH16" s="47"/>
      <c r="AI16" s="47"/>
    </row>
    <row r="17" spans="2:35" s="20" customFormat="1" ht="13.5" thickBot="1" x14ac:dyDescent="0.25">
      <c r="B17" s="22"/>
      <c r="C17" s="71"/>
      <c r="D17" s="72"/>
      <c r="E17" s="73"/>
      <c r="F17" s="74"/>
      <c r="G17" s="73"/>
      <c r="H17" s="74"/>
      <c r="I17" s="73"/>
      <c r="J17" s="74"/>
      <c r="K17" s="42"/>
      <c r="L17" s="41"/>
      <c r="M17" s="44"/>
      <c r="N17" s="41"/>
      <c r="O17" s="41"/>
      <c r="P17" s="41"/>
      <c r="Q17" s="41"/>
      <c r="R17" s="41"/>
      <c r="S17" s="41"/>
      <c r="T17" s="45"/>
      <c r="U17" s="44"/>
      <c r="V17" s="41"/>
      <c r="W17" s="41"/>
      <c r="X17" s="41"/>
      <c r="Y17" s="41"/>
      <c r="Z17" s="41"/>
      <c r="AA17" s="41"/>
      <c r="AB17" s="45"/>
      <c r="AC17" s="46"/>
      <c r="AE17" s="70"/>
      <c r="AF17" s="47"/>
      <c r="AG17" s="47"/>
      <c r="AH17" s="47"/>
      <c r="AI17" s="47"/>
    </row>
    <row r="18" spans="2:35" s="20" customFormat="1" ht="13.5" thickBot="1" x14ac:dyDescent="0.25">
      <c r="B18" s="22"/>
      <c r="C18" s="71"/>
      <c r="D18" s="72"/>
      <c r="E18" s="73"/>
      <c r="F18" s="74"/>
      <c r="G18" s="73"/>
      <c r="H18" s="74"/>
      <c r="I18" s="73"/>
      <c r="J18" s="74"/>
      <c r="K18" s="42"/>
      <c r="L18" s="41"/>
      <c r="M18" s="44"/>
      <c r="N18" s="41"/>
      <c r="O18" s="41"/>
      <c r="P18" s="41"/>
      <c r="Q18" s="41"/>
      <c r="R18" s="41"/>
      <c r="S18" s="41"/>
      <c r="T18" s="45"/>
      <c r="U18" s="44"/>
      <c r="V18" s="41"/>
      <c r="W18" s="41"/>
      <c r="X18" s="41"/>
      <c r="Y18" s="41"/>
      <c r="Z18" s="41"/>
      <c r="AA18" s="41"/>
      <c r="AB18" s="45"/>
      <c r="AC18" s="46"/>
      <c r="AE18" s="70"/>
      <c r="AF18" s="75" t="s">
        <v>1</v>
      </c>
      <c r="AG18" s="76">
        <v>2023</v>
      </c>
      <c r="AH18" s="47"/>
      <c r="AI18" s="47"/>
    </row>
    <row r="19" spans="2:35" s="20" customFormat="1" ht="13.5" thickBot="1" x14ac:dyDescent="0.25">
      <c r="B19" s="22"/>
      <c r="C19" s="71"/>
      <c r="D19" s="72"/>
      <c r="E19" s="73"/>
      <c r="F19" s="74"/>
      <c r="G19" s="73"/>
      <c r="H19" s="74"/>
      <c r="I19" s="73"/>
      <c r="J19" s="74"/>
      <c r="K19" s="42"/>
      <c r="L19" s="41"/>
      <c r="M19" s="44"/>
      <c r="N19" s="41"/>
      <c r="O19" s="41"/>
      <c r="P19" s="41"/>
      <c r="Q19" s="41"/>
      <c r="R19" s="41"/>
      <c r="S19" s="41"/>
      <c r="T19" s="45"/>
      <c r="U19" s="44"/>
      <c r="V19" s="41"/>
      <c r="W19" s="41"/>
      <c r="X19" s="41"/>
      <c r="Y19" s="41"/>
      <c r="Z19" s="41"/>
      <c r="AA19" s="41"/>
      <c r="AB19" s="45"/>
      <c r="AC19" s="46"/>
      <c r="AE19" s="70"/>
      <c r="AF19" s="47"/>
      <c r="AG19" s="47"/>
      <c r="AH19" s="47"/>
      <c r="AI19" s="47"/>
    </row>
    <row r="20" spans="2:35" s="20" customFormat="1" ht="13.5" thickBot="1" x14ac:dyDescent="0.25">
      <c r="B20" s="22"/>
      <c r="C20" s="71"/>
      <c r="D20" s="72"/>
      <c r="E20" s="73"/>
      <c r="F20" s="74"/>
      <c r="G20" s="73"/>
      <c r="H20" s="74"/>
      <c r="I20" s="73"/>
      <c r="J20" s="74"/>
      <c r="K20" s="42"/>
      <c r="L20" s="41"/>
      <c r="M20" s="44"/>
      <c r="N20" s="41"/>
      <c r="O20" s="41"/>
      <c r="P20" s="41"/>
      <c r="Q20" s="41"/>
      <c r="R20" s="41"/>
      <c r="S20" s="41"/>
      <c r="T20" s="45"/>
      <c r="U20" s="44"/>
      <c r="V20" s="41"/>
      <c r="W20" s="41"/>
      <c r="X20" s="41"/>
      <c r="Y20" s="41"/>
      <c r="Z20" s="41"/>
      <c r="AA20" s="41"/>
      <c r="AB20" s="45"/>
      <c r="AC20" s="46"/>
      <c r="AE20" s="70"/>
      <c r="AF20" s="75" t="s">
        <v>2</v>
      </c>
      <c r="AG20" s="76">
        <v>10</v>
      </c>
      <c r="AH20" s="47"/>
      <c r="AI20" s="47"/>
    </row>
    <row r="21" spans="2:35" s="57" customFormat="1" ht="13.15" customHeight="1" x14ac:dyDescent="0.2">
      <c r="B21" s="22"/>
      <c r="C21" s="77"/>
      <c r="D21" s="78"/>
      <c r="E21" s="79"/>
      <c r="F21" s="80"/>
      <c r="G21" s="79"/>
      <c r="H21" s="80"/>
      <c r="I21" s="79"/>
      <c r="J21" s="80"/>
      <c r="K21" s="50"/>
      <c r="L21" s="49"/>
      <c r="M21" s="52"/>
      <c r="N21" s="53"/>
      <c r="O21" s="53"/>
      <c r="P21" s="53"/>
      <c r="Q21" s="53"/>
      <c r="R21" s="53"/>
      <c r="S21" s="53"/>
      <c r="T21" s="54"/>
      <c r="U21" s="52"/>
      <c r="V21" s="53"/>
      <c r="W21" s="53"/>
      <c r="X21" s="53"/>
      <c r="Y21" s="53"/>
      <c r="Z21" s="53"/>
      <c r="AA21" s="53"/>
      <c r="AB21" s="54"/>
      <c r="AC21" s="55"/>
      <c r="AD21" s="20"/>
      <c r="AE21" s="47"/>
      <c r="AF21" s="47"/>
      <c r="AG21" s="47"/>
      <c r="AH21" s="47"/>
      <c r="AI21" s="56"/>
    </row>
    <row r="22" spans="2:35" s="20" customFormat="1" ht="18" x14ac:dyDescent="0.2">
      <c r="B22" s="22"/>
      <c r="C22" s="58">
        <f>U16+1</f>
        <v>45208</v>
      </c>
      <c r="D22" s="59"/>
      <c r="E22" s="60">
        <f>C22+1</f>
        <v>45209</v>
      </c>
      <c r="F22" s="61"/>
      <c r="G22" s="60">
        <f>E22+1</f>
        <v>45210</v>
      </c>
      <c r="H22" s="61"/>
      <c r="I22" s="60">
        <f>G22+1</f>
        <v>45211</v>
      </c>
      <c r="J22" s="61"/>
      <c r="K22" s="62">
        <f>I22+1</f>
        <v>45212</v>
      </c>
      <c r="L22" s="63"/>
      <c r="M22" s="64">
        <f>K22+1</f>
        <v>45213</v>
      </c>
      <c r="N22" s="65"/>
      <c r="O22" s="66"/>
      <c r="P22" s="66"/>
      <c r="Q22" s="66"/>
      <c r="R22" s="66"/>
      <c r="S22" s="66"/>
      <c r="T22" s="67"/>
      <c r="U22" s="64">
        <f>M22+1</f>
        <v>45214</v>
      </c>
      <c r="V22" s="65"/>
      <c r="W22" s="66"/>
      <c r="X22" s="66"/>
      <c r="Y22" s="66"/>
      <c r="Z22" s="66"/>
      <c r="AA22" s="66"/>
      <c r="AB22" s="67"/>
      <c r="AC22" s="68"/>
      <c r="AE22" s="69"/>
      <c r="AF22" s="56"/>
      <c r="AG22" s="56"/>
      <c r="AH22" s="56"/>
      <c r="AI22" s="47"/>
    </row>
    <row r="23" spans="2:35" s="20" customFormat="1" ht="13.5" thickBot="1" x14ac:dyDescent="0.25">
      <c r="B23" s="22"/>
      <c r="C23" s="71"/>
      <c r="D23" s="72"/>
      <c r="E23" s="73"/>
      <c r="F23" s="74"/>
      <c r="G23" s="73"/>
      <c r="H23" s="74"/>
      <c r="I23" s="73"/>
      <c r="J23" s="74"/>
      <c r="K23" s="42"/>
      <c r="L23" s="41"/>
      <c r="M23" s="44"/>
      <c r="N23" s="41"/>
      <c r="O23" s="41"/>
      <c r="P23" s="41"/>
      <c r="Q23" s="41"/>
      <c r="R23" s="41"/>
      <c r="S23" s="41"/>
      <c r="T23" s="45"/>
      <c r="U23" s="44"/>
      <c r="V23" s="41"/>
      <c r="W23" s="41"/>
      <c r="X23" s="41"/>
      <c r="Y23" s="41"/>
      <c r="Z23" s="41"/>
      <c r="AA23" s="41"/>
      <c r="AB23" s="45"/>
      <c r="AC23" s="46"/>
      <c r="AE23" s="47"/>
      <c r="AF23" s="70"/>
      <c r="AG23" s="70"/>
      <c r="AH23" s="47"/>
      <c r="AI23" s="47"/>
    </row>
    <row r="24" spans="2:35" s="20" customFormat="1" ht="13.5" thickBot="1" x14ac:dyDescent="0.25">
      <c r="B24" s="22"/>
      <c r="C24" s="71"/>
      <c r="D24" s="72"/>
      <c r="E24" s="73"/>
      <c r="F24" s="74"/>
      <c r="G24" s="73"/>
      <c r="H24" s="74"/>
      <c r="I24" s="73"/>
      <c r="J24" s="74"/>
      <c r="K24" s="42"/>
      <c r="L24" s="41"/>
      <c r="M24" s="44"/>
      <c r="N24" s="41"/>
      <c r="O24" s="41"/>
      <c r="P24" s="41"/>
      <c r="Q24" s="41"/>
      <c r="R24" s="41"/>
      <c r="S24" s="41"/>
      <c r="T24" s="45"/>
      <c r="U24" s="44"/>
      <c r="V24" s="41"/>
      <c r="W24" s="41"/>
      <c r="X24" s="41"/>
      <c r="Y24" s="41"/>
      <c r="Z24" s="41"/>
      <c r="AA24" s="41"/>
      <c r="AB24" s="45"/>
      <c r="AC24" s="46"/>
      <c r="AE24" s="70"/>
      <c r="AF24" s="75" t="s">
        <v>3</v>
      </c>
      <c r="AG24" s="76">
        <v>2</v>
      </c>
      <c r="AH24" s="56"/>
      <c r="AI24" s="47"/>
    </row>
    <row r="25" spans="2:35" s="20" customFormat="1" x14ac:dyDescent="0.2">
      <c r="B25" s="22"/>
      <c r="C25" s="71"/>
      <c r="D25" s="72"/>
      <c r="E25" s="73"/>
      <c r="F25" s="74"/>
      <c r="G25" s="73"/>
      <c r="H25" s="74"/>
      <c r="I25" s="73"/>
      <c r="J25" s="74"/>
      <c r="K25" s="42"/>
      <c r="L25" s="41"/>
      <c r="M25" s="44"/>
      <c r="N25" s="41"/>
      <c r="O25" s="41"/>
      <c r="P25" s="41"/>
      <c r="Q25" s="41"/>
      <c r="R25" s="41"/>
      <c r="S25" s="41"/>
      <c r="T25" s="45"/>
      <c r="U25" s="44"/>
      <c r="V25" s="41"/>
      <c r="W25" s="41"/>
      <c r="X25" s="41"/>
      <c r="Y25" s="41"/>
      <c r="Z25" s="41"/>
      <c r="AA25" s="41"/>
      <c r="AB25" s="45"/>
      <c r="AC25" s="46"/>
      <c r="AE25" s="70"/>
      <c r="AF25" s="70"/>
      <c r="AG25" s="70"/>
      <c r="AH25" s="47"/>
      <c r="AI25" s="47"/>
    </row>
    <row r="26" spans="2:35" s="20" customFormat="1" x14ac:dyDescent="0.2">
      <c r="B26" s="22"/>
      <c r="C26" s="71"/>
      <c r="D26" s="72"/>
      <c r="E26" s="73"/>
      <c r="F26" s="74"/>
      <c r="G26" s="73"/>
      <c r="H26" s="74"/>
      <c r="I26" s="73"/>
      <c r="J26" s="74"/>
      <c r="K26" s="42"/>
      <c r="L26" s="41"/>
      <c r="M26" s="44"/>
      <c r="N26" s="41"/>
      <c r="O26" s="41"/>
      <c r="P26" s="41"/>
      <c r="Q26" s="41"/>
      <c r="R26" s="41"/>
      <c r="S26" s="41"/>
      <c r="T26" s="45"/>
      <c r="U26" s="44"/>
      <c r="V26" s="41"/>
      <c r="W26" s="41"/>
      <c r="X26" s="41"/>
      <c r="Y26" s="41"/>
      <c r="Z26" s="41"/>
      <c r="AA26" s="41"/>
      <c r="AB26" s="45"/>
      <c r="AC26" s="46"/>
      <c r="AE26" s="47"/>
      <c r="AF26" s="47"/>
      <c r="AG26" s="70"/>
      <c r="AH26" s="47"/>
      <c r="AI26" s="47"/>
    </row>
    <row r="27" spans="2:35" s="57" customFormat="1" x14ac:dyDescent="0.2">
      <c r="B27" s="22"/>
      <c r="C27" s="77"/>
      <c r="D27" s="78"/>
      <c r="E27" s="79"/>
      <c r="F27" s="80"/>
      <c r="G27" s="79"/>
      <c r="H27" s="80"/>
      <c r="I27" s="79"/>
      <c r="J27" s="80"/>
      <c r="K27" s="50"/>
      <c r="L27" s="49"/>
      <c r="M27" s="52"/>
      <c r="N27" s="53"/>
      <c r="O27" s="53"/>
      <c r="P27" s="53"/>
      <c r="Q27" s="53"/>
      <c r="R27" s="53"/>
      <c r="S27" s="53"/>
      <c r="T27" s="54"/>
      <c r="U27" s="52"/>
      <c r="V27" s="53"/>
      <c r="W27" s="53"/>
      <c r="X27" s="53"/>
      <c r="Y27" s="53"/>
      <c r="Z27" s="53"/>
      <c r="AA27" s="53"/>
      <c r="AB27" s="54"/>
      <c r="AC27" s="55"/>
      <c r="AD27" s="20"/>
      <c r="AE27" s="56"/>
      <c r="AF27" s="56"/>
      <c r="AG27" s="70"/>
      <c r="AH27" s="47"/>
      <c r="AI27" s="56"/>
    </row>
    <row r="28" spans="2:35" s="20" customFormat="1" ht="18" x14ac:dyDescent="0.2">
      <c r="B28" s="22"/>
      <c r="C28" s="58">
        <f>U22+1</f>
        <v>45215</v>
      </c>
      <c r="D28" s="59"/>
      <c r="E28" s="60">
        <f>C28+1</f>
        <v>45216</v>
      </c>
      <c r="F28" s="61"/>
      <c r="G28" s="60">
        <f>E28+1</f>
        <v>45217</v>
      </c>
      <c r="H28" s="61"/>
      <c r="I28" s="60">
        <f>G28+1</f>
        <v>45218</v>
      </c>
      <c r="J28" s="61"/>
      <c r="K28" s="62">
        <f>I28+1</f>
        <v>45219</v>
      </c>
      <c r="L28" s="63"/>
      <c r="M28" s="64">
        <f>K28+1</f>
        <v>45220</v>
      </c>
      <c r="N28" s="65"/>
      <c r="O28" s="66"/>
      <c r="P28" s="66"/>
      <c r="Q28" s="66"/>
      <c r="R28" s="66"/>
      <c r="S28" s="66"/>
      <c r="T28" s="67"/>
      <c r="U28" s="64">
        <f>M28+1</f>
        <v>45221</v>
      </c>
      <c r="V28" s="65"/>
      <c r="W28" s="66"/>
      <c r="X28" s="66"/>
      <c r="Y28" s="66"/>
      <c r="Z28" s="66"/>
      <c r="AA28" s="66"/>
      <c r="AB28" s="67"/>
      <c r="AC28" s="68"/>
      <c r="AE28" s="69"/>
      <c r="AF28" s="70"/>
      <c r="AG28" s="70"/>
      <c r="AH28" s="47"/>
      <c r="AI28" s="47"/>
    </row>
    <row r="29" spans="2:35" s="20" customFormat="1" x14ac:dyDescent="0.2">
      <c r="B29" s="22"/>
      <c r="C29" s="71"/>
      <c r="D29" s="72"/>
      <c r="E29" s="73"/>
      <c r="F29" s="74"/>
      <c r="G29" s="73"/>
      <c r="H29" s="74"/>
      <c r="I29" s="73"/>
      <c r="J29" s="74"/>
      <c r="K29" s="42"/>
      <c r="L29" s="41"/>
      <c r="M29" s="44"/>
      <c r="N29" s="41"/>
      <c r="O29" s="41"/>
      <c r="P29" s="41"/>
      <c r="Q29" s="41"/>
      <c r="R29" s="41"/>
      <c r="S29" s="41"/>
      <c r="T29" s="45"/>
      <c r="U29" s="44"/>
      <c r="V29" s="41"/>
      <c r="W29" s="41"/>
      <c r="X29" s="41"/>
      <c r="Y29" s="41"/>
      <c r="Z29" s="41"/>
      <c r="AA29" s="41"/>
      <c r="AB29" s="45"/>
      <c r="AC29" s="46"/>
      <c r="AE29" s="81"/>
      <c r="AF29" s="82"/>
      <c r="AG29" s="81"/>
    </row>
    <row r="30" spans="2:35" s="20" customFormat="1" x14ac:dyDescent="0.2">
      <c r="B30" s="22"/>
      <c r="C30" s="71"/>
      <c r="D30" s="72"/>
      <c r="E30" s="73"/>
      <c r="F30" s="74"/>
      <c r="G30" s="73"/>
      <c r="H30" s="74"/>
      <c r="I30" s="73"/>
      <c r="J30" s="74"/>
      <c r="K30" s="42"/>
      <c r="L30" s="41"/>
      <c r="M30" s="44"/>
      <c r="N30" s="41"/>
      <c r="O30" s="41"/>
      <c r="P30" s="41"/>
      <c r="Q30" s="41"/>
      <c r="R30" s="41"/>
      <c r="S30" s="41"/>
      <c r="T30" s="45"/>
      <c r="U30" s="44"/>
      <c r="V30" s="41"/>
      <c r="W30" s="41"/>
      <c r="X30" s="41"/>
      <c r="Y30" s="41"/>
      <c r="Z30" s="41"/>
      <c r="AA30" s="41"/>
      <c r="AB30" s="45"/>
      <c r="AC30" s="46"/>
      <c r="AE30" s="81"/>
      <c r="AF30" s="82"/>
      <c r="AG30" s="81"/>
      <c r="AH30" s="57"/>
    </row>
    <row r="31" spans="2:35" s="20" customFormat="1" x14ac:dyDescent="0.2">
      <c r="B31" s="22"/>
      <c r="C31" s="71"/>
      <c r="D31" s="72"/>
      <c r="E31" s="73"/>
      <c r="F31" s="74"/>
      <c r="G31" s="73"/>
      <c r="H31" s="74"/>
      <c r="I31" s="73"/>
      <c r="J31" s="74"/>
      <c r="K31" s="42"/>
      <c r="L31" s="41"/>
      <c r="M31" s="44"/>
      <c r="N31" s="41"/>
      <c r="O31" s="41"/>
      <c r="P31" s="41"/>
      <c r="Q31" s="41"/>
      <c r="R31" s="41"/>
      <c r="S31" s="41"/>
      <c r="T31" s="45"/>
      <c r="U31" s="44"/>
      <c r="V31" s="41"/>
      <c r="W31" s="41"/>
      <c r="X31" s="41"/>
      <c r="Y31" s="41"/>
      <c r="Z31" s="41"/>
      <c r="AA31" s="41"/>
      <c r="AB31" s="45"/>
      <c r="AC31" s="46"/>
      <c r="AF31" s="81"/>
      <c r="AG31" s="81"/>
    </row>
    <row r="32" spans="2:35" s="20" customFormat="1" x14ac:dyDescent="0.2">
      <c r="B32" s="22"/>
      <c r="C32" s="71"/>
      <c r="D32" s="72"/>
      <c r="E32" s="73"/>
      <c r="F32" s="74"/>
      <c r="G32" s="73"/>
      <c r="H32" s="74"/>
      <c r="I32" s="73"/>
      <c r="J32" s="74"/>
      <c r="K32" s="42"/>
      <c r="L32" s="41"/>
      <c r="M32" s="44"/>
      <c r="N32" s="41"/>
      <c r="O32" s="41"/>
      <c r="P32" s="41"/>
      <c r="Q32" s="41"/>
      <c r="R32" s="41"/>
      <c r="S32" s="41"/>
      <c r="T32" s="45"/>
      <c r="U32" s="44"/>
      <c r="V32" s="41"/>
      <c r="W32" s="41"/>
      <c r="X32" s="41"/>
      <c r="Y32" s="41"/>
      <c r="Z32" s="41"/>
      <c r="AA32" s="41"/>
      <c r="AB32" s="45"/>
      <c r="AC32" s="46"/>
      <c r="AG32" s="81"/>
    </row>
    <row r="33" spans="2:34" s="57" customFormat="1" x14ac:dyDescent="0.2">
      <c r="B33" s="22"/>
      <c r="C33" s="77"/>
      <c r="D33" s="78"/>
      <c r="E33" s="79"/>
      <c r="F33" s="80"/>
      <c r="G33" s="79"/>
      <c r="H33" s="80"/>
      <c r="I33" s="79"/>
      <c r="J33" s="80"/>
      <c r="K33" s="50"/>
      <c r="L33" s="49"/>
      <c r="M33" s="52"/>
      <c r="N33" s="53"/>
      <c r="O33" s="53"/>
      <c r="P33" s="53"/>
      <c r="Q33" s="53"/>
      <c r="R33" s="53"/>
      <c r="S33" s="53"/>
      <c r="T33" s="54"/>
      <c r="U33" s="52"/>
      <c r="V33" s="53"/>
      <c r="W33" s="53"/>
      <c r="X33" s="53"/>
      <c r="Y33" s="53"/>
      <c r="Z33" s="53"/>
      <c r="AA33" s="53"/>
      <c r="AB33" s="54"/>
      <c r="AC33" s="55"/>
      <c r="AD33" s="20"/>
      <c r="AG33" s="20"/>
      <c r="AH33" s="20"/>
    </row>
    <row r="34" spans="2:34" s="20" customFormat="1" ht="18" x14ac:dyDescent="0.2">
      <c r="B34" s="22"/>
      <c r="C34" s="58">
        <f>U28+1</f>
        <v>45222</v>
      </c>
      <c r="D34" s="59"/>
      <c r="E34" s="60">
        <f>C34+1</f>
        <v>45223</v>
      </c>
      <c r="F34" s="61"/>
      <c r="G34" s="60">
        <f>E34+1</f>
        <v>45224</v>
      </c>
      <c r="H34" s="61"/>
      <c r="I34" s="60">
        <f>G34+1</f>
        <v>45225</v>
      </c>
      <c r="J34" s="61"/>
      <c r="K34" s="62">
        <f>I34+1</f>
        <v>45226</v>
      </c>
      <c r="L34" s="63"/>
      <c r="M34" s="64">
        <f>K34+1</f>
        <v>45227</v>
      </c>
      <c r="N34" s="65"/>
      <c r="O34" s="66"/>
      <c r="P34" s="66"/>
      <c r="Q34" s="66"/>
      <c r="R34" s="66"/>
      <c r="S34" s="66"/>
      <c r="T34" s="67"/>
      <c r="U34" s="64">
        <f>M34+1</f>
        <v>45228</v>
      </c>
      <c r="V34" s="65"/>
      <c r="W34" s="66"/>
      <c r="X34" s="66"/>
      <c r="Y34" s="66"/>
      <c r="Z34" s="66"/>
      <c r="AA34" s="66"/>
      <c r="AB34" s="67"/>
      <c r="AC34" s="68"/>
      <c r="AE34" s="83"/>
      <c r="AF34" s="81"/>
    </row>
    <row r="35" spans="2:34" s="20" customFormat="1" x14ac:dyDescent="0.2">
      <c r="B35" s="22"/>
      <c r="C35" s="71"/>
      <c r="D35" s="72"/>
      <c r="E35" s="73"/>
      <c r="F35" s="74"/>
      <c r="G35" s="73"/>
      <c r="H35" s="74"/>
      <c r="I35" s="73"/>
      <c r="J35" s="74"/>
      <c r="K35" s="42"/>
      <c r="L35" s="41"/>
      <c r="M35" s="44"/>
      <c r="N35" s="41"/>
      <c r="O35" s="41"/>
      <c r="P35" s="41"/>
      <c r="Q35" s="41"/>
      <c r="R35" s="41"/>
      <c r="S35" s="41"/>
      <c r="T35" s="45"/>
      <c r="U35" s="44"/>
      <c r="V35" s="41"/>
      <c r="W35" s="41"/>
      <c r="X35" s="41"/>
      <c r="Y35" s="41"/>
      <c r="Z35" s="41"/>
      <c r="AA35" s="41"/>
      <c r="AB35" s="45"/>
      <c r="AC35" s="46"/>
      <c r="AE35" s="81"/>
      <c r="AF35" s="82"/>
    </row>
    <row r="36" spans="2:34" s="20" customFormat="1" x14ac:dyDescent="0.2">
      <c r="B36" s="22"/>
      <c r="C36" s="71"/>
      <c r="D36" s="72"/>
      <c r="E36" s="73"/>
      <c r="F36" s="74"/>
      <c r="G36" s="73"/>
      <c r="H36" s="74"/>
      <c r="I36" s="73"/>
      <c r="J36" s="74"/>
      <c r="K36" s="42"/>
      <c r="L36" s="41"/>
      <c r="M36" s="44"/>
      <c r="N36" s="41"/>
      <c r="O36" s="41"/>
      <c r="P36" s="41"/>
      <c r="Q36" s="41"/>
      <c r="R36" s="41"/>
      <c r="S36" s="41"/>
      <c r="T36" s="45"/>
      <c r="U36" s="44"/>
      <c r="V36" s="41"/>
      <c r="W36" s="41"/>
      <c r="X36" s="41"/>
      <c r="Y36" s="41"/>
      <c r="Z36" s="41"/>
      <c r="AA36" s="41"/>
      <c r="AB36" s="45"/>
      <c r="AC36" s="46"/>
      <c r="AF36" s="82"/>
    </row>
    <row r="37" spans="2:34" s="20" customFormat="1" x14ac:dyDescent="0.2">
      <c r="B37" s="22"/>
      <c r="C37" s="71"/>
      <c r="D37" s="72"/>
      <c r="E37" s="73"/>
      <c r="F37" s="74"/>
      <c r="G37" s="73"/>
      <c r="H37" s="74"/>
      <c r="I37" s="73"/>
      <c r="J37" s="74"/>
      <c r="K37" s="42"/>
      <c r="L37" s="41"/>
      <c r="M37" s="44"/>
      <c r="N37" s="41"/>
      <c r="O37" s="41"/>
      <c r="P37" s="41"/>
      <c r="Q37" s="41"/>
      <c r="R37" s="41"/>
      <c r="S37" s="41"/>
      <c r="T37" s="45"/>
      <c r="U37" s="44"/>
      <c r="V37" s="41"/>
      <c r="W37" s="41"/>
      <c r="X37" s="41"/>
      <c r="Y37" s="41"/>
      <c r="Z37" s="41"/>
      <c r="AA37" s="41"/>
      <c r="AB37" s="45"/>
      <c r="AC37" s="46"/>
    </row>
    <row r="38" spans="2:34" s="20" customFormat="1" x14ac:dyDescent="0.2">
      <c r="B38" s="22"/>
      <c r="C38" s="71"/>
      <c r="D38" s="72"/>
      <c r="E38" s="73"/>
      <c r="F38" s="74"/>
      <c r="G38" s="73"/>
      <c r="H38" s="74"/>
      <c r="I38" s="73"/>
      <c r="J38" s="74"/>
      <c r="K38" s="42"/>
      <c r="L38" s="41"/>
      <c r="M38" s="44"/>
      <c r="N38" s="41"/>
      <c r="O38" s="41"/>
      <c r="P38" s="41"/>
      <c r="Q38" s="41"/>
      <c r="R38" s="41"/>
      <c r="S38" s="41"/>
      <c r="T38" s="45"/>
      <c r="U38" s="44"/>
      <c r="V38" s="41"/>
      <c r="W38" s="41"/>
      <c r="X38" s="41"/>
      <c r="Y38" s="41"/>
      <c r="Z38" s="41"/>
      <c r="AA38" s="41"/>
      <c r="AB38" s="45"/>
      <c r="AC38" s="46"/>
    </row>
    <row r="39" spans="2:34" s="57" customFormat="1" x14ac:dyDescent="0.2">
      <c r="B39" s="22"/>
      <c r="C39" s="77"/>
      <c r="D39" s="78"/>
      <c r="E39" s="79"/>
      <c r="F39" s="80"/>
      <c r="G39" s="73"/>
      <c r="H39" s="74"/>
      <c r="I39" s="73"/>
      <c r="J39" s="74"/>
      <c r="K39" s="42"/>
      <c r="L39" s="41"/>
      <c r="M39" s="44"/>
      <c r="N39" s="41"/>
      <c r="O39" s="41"/>
      <c r="P39" s="41"/>
      <c r="Q39" s="41"/>
      <c r="R39" s="41"/>
      <c r="S39" s="41"/>
      <c r="T39" s="45"/>
      <c r="U39" s="44"/>
      <c r="V39" s="41"/>
      <c r="W39" s="41"/>
      <c r="X39" s="41"/>
      <c r="Y39" s="41"/>
      <c r="Z39" s="41"/>
      <c r="AA39" s="41"/>
      <c r="AB39" s="45"/>
      <c r="AC39" s="46"/>
      <c r="AD39" s="20"/>
    </row>
    <row r="40" spans="2:34" ht="18" x14ac:dyDescent="0.2">
      <c r="B40" s="22"/>
      <c r="C40" s="58">
        <f>U34+1</f>
        <v>45229</v>
      </c>
      <c r="D40" s="59"/>
      <c r="E40" s="60">
        <f>C40+1</f>
        <v>45230</v>
      </c>
      <c r="F40" s="84"/>
      <c r="G40" s="85" t="s">
        <v>4</v>
      </c>
      <c r="H40" s="86"/>
      <c r="I40" s="86"/>
      <c r="J40" s="86"/>
      <c r="K40" s="86"/>
      <c r="L40" s="86"/>
      <c r="M40" s="86"/>
      <c r="N40" s="86"/>
      <c r="O40" s="86"/>
      <c r="P40" s="86"/>
      <c r="Q40" s="86"/>
      <c r="R40" s="86"/>
      <c r="S40" s="86"/>
      <c r="T40" s="86"/>
      <c r="U40" s="86"/>
      <c r="V40" s="86"/>
      <c r="W40" s="86"/>
      <c r="X40" s="86"/>
      <c r="Y40" s="86"/>
      <c r="Z40" s="86"/>
      <c r="AA40" s="86"/>
      <c r="AB40" s="87"/>
      <c r="AC40" s="88"/>
    </row>
    <row r="41" spans="2:34" x14ac:dyDescent="0.2">
      <c r="B41" s="22"/>
      <c r="C41" s="71"/>
      <c r="D41" s="72"/>
      <c r="E41" s="73"/>
      <c r="F41" s="90"/>
      <c r="G41" s="91"/>
      <c r="H41" s="56"/>
      <c r="I41" s="56"/>
      <c r="J41" s="56"/>
      <c r="K41" s="56"/>
      <c r="L41" s="56"/>
      <c r="M41" s="56"/>
      <c r="N41" s="56"/>
      <c r="O41" s="56"/>
      <c r="P41" s="56"/>
      <c r="Q41" s="56"/>
      <c r="R41" s="56"/>
      <c r="S41" s="56"/>
      <c r="T41" s="56"/>
      <c r="U41" s="56"/>
      <c r="V41" s="56"/>
      <c r="W41" s="56"/>
      <c r="X41" s="56"/>
      <c r="Y41" s="56"/>
      <c r="Z41" s="56"/>
      <c r="AA41" s="56"/>
      <c r="AB41" s="70"/>
      <c r="AC41" s="92"/>
    </row>
    <row r="42" spans="2:34" x14ac:dyDescent="0.2">
      <c r="B42" s="22"/>
      <c r="C42" s="71"/>
      <c r="D42" s="72"/>
      <c r="E42" s="73"/>
      <c r="F42" s="90"/>
      <c r="G42" s="91"/>
      <c r="H42" s="56"/>
      <c r="I42" s="56"/>
      <c r="J42" s="56"/>
      <c r="K42" s="56"/>
      <c r="L42" s="56"/>
      <c r="M42" s="56"/>
      <c r="N42" s="56"/>
      <c r="O42" s="56"/>
      <c r="P42" s="56"/>
      <c r="Q42" s="56"/>
      <c r="R42" s="56"/>
      <c r="S42" s="56"/>
      <c r="T42" s="56"/>
      <c r="U42" s="56"/>
      <c r="V42" s="56"/>
      <c r="W42" s="56"/>
      <c r="X42" s="56"/>
      <c r="Y42" s="56"/>
      <c r="Z42" s="56"/>
      <c r="AA42" s="56"/>
      <c r="AB42" s="93"/>
      <c r="AC42" s="94"/>
    </row>
    <row r="43" spans="2:34" x14ac:dyDescent="0.2">
      <c r="B43" s="22"/>
      <c r="C43" s="71"/>
      <c r="D43" s="72"/>
      <c r="E43" s="73"/>
      <c r="F43" s="90"/>
      <c r="G43" s="91"/>
      <c r="H43" s="56"/>
      <c r="I43" s="56"/>
      <c r="J43" s="56"/>
      <c r="K43" s="56"/>
      <c r="L43" s="56"/>
      <c r="M43" s="56"/>
      <c r="N43" s="56"/>
      <c r="O43" s="56"/>
      <c r="P43" s="56"/>
      <c r="Q43" s="56"/>
      <c r="R43" s="56"/>
      <c r="S43" s="56"/>
      <c r="T43" s="56"/>
      <c r="U43" s="56"/>
      <c r="V43" s="56"/>
      <c r="W43" s="56"/>
      <c r="X43" s="56"/>
      <c r="Y43" s="56"/>
      <c r="Z43" s="56"/>
      <c r="AA43" s="56"/>
      <c r="AB43" s="93"/>
      <c r="AC43" s="94"/>
    </row>
    <row r="44" spans="2:34" x14ac:dyDescent="0.2">
      <c r="B44" s="22"/>
      <c r="C44" s="71"/>
      <c r="D44" s="72"/>
      <c r="E44" s="73"/>
      <c r="F44" s="90"/>
      <c r="G44" s="91"/>
      <c r="H44" s="56"/>
      <c r="I44" s="56"/>
      <c r="J44" s="56"/>
      <c r="K44" s="56"/>
      <c r="L44" s="56"/>
      <c r="M44" s="95"/>
      <c r="N44" s="95"/>
      <c r="O44" s="95"/>
      <c r="P44" s="95"/>
      <c r="Q44" s="95"/>
      <c r="R44" s="95"/>
      <c r="S44" s="95"/>
      <c r="T44" s="95"/>
      <c r="U44" s="95"/>
      <c r="V44" s="95"/>
      <c r="W44" s="95"/>
      <c r="X44" s="95"/>
      <c r="Y44" s="95"/>
      <c r="Z44" s="95"/>
      <c r="AA44" s="95"/>
      <c r="AB44" s="95"/>
      <c r="AC44" s="92"/>
    </row>
    <row r="45" spans="2:34" s="20" customFormat="1" ht="13.5" thickBot="1" x14ac:dyDescent="0.25">
      <c r="B45" s="96"/>
      <c r="C45" s="97"/>
      <c r="D45" s="98"/>
      <c r="E45" s="99"/>
      <c r="F45" s="100"/>
      <c r="G45" s="101"/>
      <c r="H45" s="102"/>
      <c r="I45" s="102"/>
      <c r="J45" s="102"/>
      <c r="K45" s="102"/>
      <c r="L45" s="102"/>
      <c r="M45" s="103"/>
      <c r="N45" s="103"/>
      <c r="O45" s="103"/>
      <c r="P45" s="103"/>
      <c r="Q45" s="103"/>
      <c r="R45" s="103"/>
      <c r="S45" s="103"/>
      <c r="T45" s="103"/>
      <c r="U45" s="103"/>
      <c r="V45" s="103"/>
      <c r="W45" s="103"/>
      <c r="X45" s="103"/>
      <c r="Y45" s="103"/>
      <c r="Z45" s="103"/>
      <c r="AA45" s="103"/>
      <c r="AB45" s="103"/>
      <c r="AC45" s="104"/>
    </row>
  </sheetData>
  <mergeCells count="218">
    <mergeCell ref="C44:D44"/>
    <mergeCell ref="E44:F44"/>
    <mergeCell ref="M44:AB44"/>
    <mergeCell ref="C45:D45"/>
    <mergeCell ref="E45:F45"/>
    <mergeCell ref="M45:AB45"/>
    <mergeCell ref="U39:AB39"/>
    <mergeCell ref="C41:D41"/>
    <mergeCell ref="E41:F41"/>
    <mergeCell ref="C42:D42"/>
    <mergeCell ref="E42:F42"/>
    <mergeCell ref="C43:D43"/>
    <mergeCell ref="E43:F43"/>
    <mergeCell ref="C39:D39"/>
    <mergeCell ref="E39:F39"/>
    <mergeCell ref="G39:H39"/>
    <mergeCell ref="I39:J39"/>
    <mergeCell ref="K39:L39"/>
    <mergeCell ref="M39:T39"/>
    <mergeCell ref="U37:AB37"/>
    <mergeCell ref="C38:D38"/>
    <mergeCell ref="E38:F38"/>
    <mergeCell ref="G38:H38"/>
    <mergeCell ref="I38:J38"/>
    <mergeCell ref="K38:L38"/>
    <mergeCell ref="M38:T38"/>
    <mergeCell ref="U38:AB38"/>
    <mergeCell ref="C37:D37"/>
    <mergeCell ref="E37:F37"/>
    <mergeCell ref="G37:H37"/>
    <mergeCell ref="I37:J37"/>
    <mergeCell ref="K37:L37"/>
    <mergeCell ref="M37:T37"/>
    <mergeCell ref="M35:T35"/>
    <mergeCell ref="U35:AB35"/>
    <mergeCell ref="C36:D36"/>
    <mergeCell ref="E36:F36"/>
    <mergeCell ref="G36:H36"/>
    <mergeCell ref="I36:J36"/>
    <mergeCell ref="K36:L36"/>
    <mergeCell ref="M36:T36"/>
    <mergeCell ref="U36:AB36"/>
    <mergeCell ref="U33:AB33"/>
    <mergeCell ref="M34:N34"/>
    <mergeCell ref="O34:T34"/>
    <mergeCell ref="U34:V34"/>
    <mergeCell ref="W34:AB34"/>
    <mergeCell ref="C35:D35"/>
    <mergeCell ref="E35:F35"/>
    <mergeCell ref="G35:H35"/>
    <mergeCell ref="I35:J35"/>
    <mergeCell ref="K35:L35"/>
    <mergeCell ref="C33:D33"/>
    <mergeCell ref="E33:F33"/>
    <mergeCell ref="G33:H33"/>
    <mergeCell ref="I33:J33"/>
    <mergeCell ref="K33:L33"/>
    <mergeCell ref="M33:T33"/>
    <mergeCell ref="U31:AB31"/>
    <mergeCell ref="C32:D32"/>
    <mergeCell ref="E32:F32"/>
    <mergeCell ref="G32:H32"/>
    <mergeCell ref="I32:J32"/>
    <mergeCell ref="K32:L32"/>
    <mergeCell ref="M32:T32"/>
    <mergeCell ref="U32:AB32"/>
    <mergeCell ref="C31:D31"/>
    <mergeCell ref="E31:F31"/>
    <mergeCell ref="G31:H31"/>
    <mergeCell ref="I31:J31"/>
    <mergeCell ref="K31:L31"/>
    <mergeCell ref="M31:T31"/>
    <mergeCell ref="M29:T29"/>
    <mergeCell ref="U29:AB29"/>
    <mergeCell ref="C30:D30"/>
    <mergeCell ref="E30:F30"/>
    <mergeCell ref="G30:H30"/>
    <mergeCell ref="I30:J30"/>
    <mergeCell ref="K30:L30"/>
    <mergeCell ref="M30:T30"/>
    <mergeCell ref="U30:AB30"/>
    <mergeCell ref="U27:AB27"/>
    <mergeCell ref="M28:N28"/>
    <mergeCell ref="O28:T28"/>
    <mergeCell ref="U28:V28"/>
    <mergeCell ref="W28:AB28"/>
    <mergeCell ref="C29:D29"/>
    <mergeCell ref="E29:F29"/>
    <mergeCell ref="G29:H29"/>
    <mergeCell ref="I29:J29"/>
    <mergeCell ref="K29:L29"/>
    <mergeCell ref="C27:D27"/>
    <mergeCell ref="E27:F27"/>
    <mergeCell ref="G27:H27"/>
    <mergeCell ref="I27:J27"/>
    <mergeCell ref="K27:L27"/>
    <mergeCell ref="M27:T27"/>
    <mergeCell ref="U25:AB25"/>
    <mergeCell ref="C26:D26"/>
    <mergeCell ref="E26:F26"/>
    <mergeCell ref="G26:H26"/>
    <mergeCell ref="I26:J26"/>
    <mergeCell ref="K26:L26"/>
    <mergeCell ref="M26:T26"/>
    <mergeCell ref="U26:AB26"/>
    <mergeCell ref="C25:D25"/>
    <mergeCell ref="E25:F25"/>
    <mergeCell ref="G25:H25"/>
    <mergeCell ref="I25:J25"/>
    <mergeCell ref="K25:L25"/>
    <mergeCell ref="M25:T25"/>
    <mergeCell ref="M23:T23"/>
    <mergeCell ref="U23:AB23"/>
    <mergeCell ref="C24:D24"/>
    <mergeCell ref="E24:F24"/>
    <mergeCell ref="G24:H24"/>
    <mergeCell ref="I24:J24"/>
    <mergeCell ref="K24:L24"/>
    <mergeCell ref="M24:T24"/>
    <mergeCell ref="U24:AB24"/>
    <mergeCell ref="U21:AB21"/>
    <mergeCell ref="M22:N22"/>
    <mergeCell ref="O22:T22"/>
    <mergeCell ref="U22:V22"/>
    <mergeCell ref="W22:AB22"/>
    <mergeCell ref="C23:D23"/>
    <mergeCell ref="E23:F23"/>
    <mergeCell ref="G23:H23"/>
    <mergeCell ref="I23:J23"/>
    <mergeCell ref="K23:L23"/>
    <mergeCell ref="C21:D21"/>
    <mergeCell ref="E21:F21"/>
    <mergeCell ref="G21:H21"/>
    <mergeCell ref="I21:J21"/>
    <mergeCell ref="K21:L21"/>
    <mergeCell ref="M21:T21"/>
    <mergeCell ref="U19:AB19"/>
    <mergeCell ref="C20:D20"/>
    <mergeCell ref="E20:F20"/>
    <mergeCell ref="G20:H20"/>
    <mergeCell ref="I20:J20"/>
    <mergeCell ref="K20:L20"/>
    <mergeCell ref="M20:T20"/>
    <mergeCell ref="U20:AB20"/>
    <mergeCell ref="C19:D19"/>
    <mergeCell ref="E19:F19"/>
    <mergeCell ref="G19:H19"/>
    <mergeCell ref="I19:J19"/>
    <mergeCell ref="K19:L19"/>
    <mergeCell ref="M19:T19"/>
    <mergeCell ref="M17:T17"/>
    <mergeCell ref="U17:AB17"/>
    <mergeCell ref="C18:D18"/>
    <mergeCell ref="E18:F18"/>
    <mergeCell ref="G18:H18"/>
    <mergeCell ref="I18:J18"/>
    <mergeCell ref="K18:L18"/>
    <mergeCell ref="M18:T18"/>
    <mergeCell ref="U18:AB18"/>
    <mergeCell ref="U15:AB15"/>
    <mergeCell ref="M16:N16"/>
    <mergeCell ref="O16:T16"/>
    <mergeCell ref="U16:V16"/>
    <mergeCell ref="W16:AB16"/>
    <mergeCell ref="C17:D17"/>
    <mergeCell ref="E17:F17"/>
    <mergeCell ref="G17:H17"/>
    <mergeCell ref="I17:J17"/>
    <mergeCell ref="K17:L17"/>
    <mergeCell ref="C15:D15"/>
    <mergeCell ref="E15:F15"/>
    <mergeCell ref="G15:H15"/>
    <mergeCell ref="I15:J15"/>
    <mergeCell ref="K15:L15"/>
    <mergeCell ref="M15:T15"/>
    <mergeCell ref="U13:AB13"/>
    <mergeCell ref="C14:D14"/>
    <mergeCell ref="E14:F14"/>
    <mergeCell ref="G14:H14"/>
    <mergeCell ref="I14:J14"/>
    <mergeCell ref="K14:L14"/>
    <mergeCell ref="M14:T14"/>
    <mergeCell ref="U14:AB14"/>
    <mergeCell ref="C13:D13"/>
    <mergeCell ref="E13:F13"/>
    <mergeCell ref="G13:H13"/>
    <mergeCell ref="I13:J13"/>
    <mergeCell ref="K13:L13"/>
    <mergeCell ref="M13:T13"/>
    <mergeCell ref="M11:T11"/>
    <mergeCell ref="U11:AB11"/>
    <mergeCell ref="C12:D12"/>
    <mergeCell ref="E12:F12"/>
    <mergeCell ref="G12:H12"/>
    <mergeCell ref="I12:J12"/>
    <mergeCell ref="K12:L12"/>
    <mergeCell ref="M12:T12"/>
    <mergeCell ref="U12:AB12"/>
    <mergeCell ref="U9:AB9"/>
    <mergeCell ref="M10:N10"/>
    <mergeCell ref="O10:T10"/>
    <mergeCell ref="U10:V10"/>
    <mergeCell ref="W10:AB10"/>
    <mergeCell ref="C11:D11"/>
    <mergeCell ref="E11:F11"/>
    <mergeCell ref="G11:H11"/>
    <mergeCell ref="I11:J11"/>
    <mergeCell ref="K11:L11"/>
    <mergeCell ref="C1:J7"/>
    <mergeCell ref="M1:S1"/>
    <mergeCell ref="U1:AA1"/>
    <mergeCell ref="B9:B45"/>
    <mergeCell ref="C9:D9"/>
    <mergeCell ref="E9:F9"/>
    <mergeCell ref="G9:H9"/>
    <mergeCell ref="I9:J9"/>
    <mergeCell ref="K9:L9"/>
    <mergeCell ref="M9:T9"/>
  </mergeCells>
  <conditionalFormatting sqref="C10 E10 G10 I10 M10 U10 C16 E16 G16 I16 M16 U16 C22 E22 G22 I22 M22 U22 C28 E28 G28 I28 M28 U28 C34 E34 G34 I34 M34 U34 C40 E40 K16 K22 K28 K34">
    <cfRule type="expression" dxfId="7" priority="3">
      <formula>MONTH(C10)&lt;&gt;MONTH($C$1)</formula>
    </cfRule>
    <cfRule type="expression" dxfId="6" priority="4">
      <formula>OR(WEEKDAY(C10,1)=1,WEEKDAY(C10,1)=7)</formula>
    </cfRule>
  </conditionalFormatting>
  <conditionalFormatting sqref="K10">
    <cfRule type="expression" dxfId="5" priority="1">
      <formula>MONTH(K10)&lt;&gt;MONTH($C$1)</formula>
    </cfRule>
    <cfRule type="expression" dxfId="4" priority="2">
      <formula>OR(WEEKDAY(K10,1)=1,WEEKDAY(K10,1)=7)</formula>
    </cfRule>
  </conditionalFormatting>
  <printOptions horizontalCentered="1"/>
  <pageMargins left="0.5" right="0.5" top="0.25" bottom="0.25" header="0.25" footer="0.25"/>
  <pageSetup paperSize="9" scale="9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951CB-374E-4733-8F38-1EBAD147FA0A}">
  <sheetPr>
    <pageSetUpPr fitToPage="1"/>
  </sheetPr>
  <dimension ref="B1:AI45"/>
  <sheetViews>
    <sheetView showGridLines="0" workbookViewId="0">
      <selection activeCell="K15" sqref="K15:L15"/>
    </sheetView>
  </sheetViews>
  <sheetFormatPr defaultColWidth="9" defaultRowHeight="12.75" x14ac:dyDescent="0.2"/>
  <cols>
    <col min="1" max="1" width="7.625" style="89" customWidth="1"/>
    <col min="2" max="2" width="15" style="89" customWidth="1"/>
    <col min="3" max="3" width="4.25" style="89" customWidth="1"/>
    <col min="4" max="4" width="12" style="89" customWidth="1"/>
    <col min="5" max="5" width="4.25" style="89" customWidth="1"/>
    <col min="6" max="6" width="12" style="89" customWidth="1"/>
    <col min="7" max="7" width="4.25" style="89" customWidth="1"/>
    <col min="8" max="8" width="12" style="89" customWidth="1"/>
    <col min="9" max="9" width="4.25" style="89" customWidth="1"/>
    <col min="10" max="10" width="12" style="89" customWidth="1"/>
    <col min="11" max="11" width="4.25" style="89" customWidth="1"/>
    <col min="12" max="12" width="12" style="89" customWidth="1"/>
    <col min="13" max="19" width="2.125" style="89" customWidth="1"/>
    <col min="20" max="20" width="1.375" style="89" customWidth="1"/>
    <col min="21" max="27" width="2.125" style="89" customWidth="1"/>
    <col min="28" max="28" width="1.375" style="89" customWidth="1"/>
    <col min="29" max="29" width="29" style="89" customWidth="1"/>
    <col min="30" max="30" width="6.5" style="89" customWidth="1"/>
    <col min="31" max="31" width="5.75" style="89" customWidth="1"/>
    <col min="32" max="32" width="23.125" style="89" bestFit="1" customWidth="1"/>
    <col min="33" max="33" width="9" style="89" customWidth="1"/>
    <col min="34" max="16384" width="9" style="89"/>
  </cols>
  <sheetData>
    <row r="1" spans="2:35" s="5" customFormat="1" ht="15" customHeight="1" x14ac:dyDescent="0.2">
      <c r="B1" s="1"/>
      <c r="C1" s="2">
        <f>DATE(AG18,AG20,1)</f>
        <v>45231</v>
      </c>
      <c r="D1" s="2"/>
      <c r="E1" s="2"/>
      <c r="F1" s="2"/>
      <c r="G1" s="2"/>
      <c r="H1" s="2"/>
      <c r="I1" s="2"/>
      <c r="J1" s="2"/>
      <c r="K1" s="3"/>
      <c r="L1" s="3"/>
      <c r="M1" s="4">
        <f>DATE(YEAR(C1),MONTH(C1)-1,1)</f>
        <v>45200</v>
      </c>
      <c r="N1" s="4"/>
      <c r="O1" s="4"/>
      <c r="P1" s="4"/>
      <c r="Q1" s="4"/>
      <c r="R1" s="4"/>
      <c r="S1" s="4"/>
      <c r="T1" s="1"/>
      <c r="U1" s="4">
        <f>DATE(YEAR(C1),MONTH(C1)+1,1)</f>
        <v>45261</v>
      </c>
      <c r="V1" s="4"/>
      <c r="W1" s="4"/>
      <c r="X1" s="4"/>
      <c r="Y1" s="4"/>
      <c r="Z1" s="4"/>
      <c r="AA1" s="4"/>
      <c r="AB1" s="1"/>
      <c r="AC1" s="1"/>
      <c r="AD1" s="1"/>
    </row>
    <row r="2" spans="2:35" s="5" customFormat="1" ht="11.25" customHeight="1" x14ac:dyDescent="0.2">
      <c r="B2" s="1"/>
      <c r="C2" s="2"/>
      <c r="D2" s="2"/>
      <c r="E2" s="2"/>
      <c r="F2" s="2"/>
      <c r="G2" s="2"/>
      <c r="H2" s="2"/>
      <c r="I2" s="2"/>
      <c r="J2" s="2"/>
      <c r="K2" s="3"/>
      <c r="L2" s="3"/>
      <c r="M2" s="6" t="str">
        <f>INDEX({"Z";"M";"D";"W";"D";"V";"Z"},1+MOD(start_day+1-2,7))</f>
        <v>M</v>
      </c>
      <c r="N2" s="6" t="str">
        <f>INDEX({"Z";"M";"D";"W";"D";"V";"Z"},1+MOD(start_day+2-2,7))</f>
        <v>D</v>
      </c>
      <c r="O2" s="6" t="str">
        <f>INDEX({"Z";"M";"D";"W";"D";"V";"Z"},1+MOD(start_day+3-2,7))</f>
        <v>W</v>
      </c>
      <c r="P2" s="6" t="str">
        <f>INDEX({"Z";"M";"D";"W";"D";"V";"Z"},1+MOD(start_day+4-2,7))</f>
        <v>D</v>
      </c>
      <c r="Q2" s="6" t="str">
        <f>INDEX({"Z";"M";"D";"W";"D";"V";"Z"},1+MOD(start_day+5-2,7))</f>
        <v>V</v>
      </c>
      <c r="R2" s="6" t="str">
        <f>INDEX({"Z";"M";"D";"W";"D";"V";"Z"},1+MOD(start_day+6-2,7))</f>
        <v>Z</v>
      </c>
      <c r="S2" s="6" t="str">
        <f>INDEX({"Z";"M";"D";"W";"D";"V";"Z"},1+MOD(start_day+7-2,7))</f>
        <v>Z</v>
      </c>
      <c r="T2" s="1"/>
      <c r="U2" s="6" t="str">
        <f>INDEX({"Z";"M";"D";"W";"D";"V";"Z"},1+MOD(start_day+1-2,7))</f>
        <v>M</v>
      </c>
      <c r="V2" s="6" t="str">
        <f>INDEX({"Z";"M";"D";"W";"D";"V";"Z"},1+MOD(start_day+2-2,7))</f>
        <v>D</v>
      </c>
      <c r="W2" s="6" t="str">
        <f>INDEX({"Z";"M";"D";"W";"D";"V";"Z"},1+MOD(start_day+3-2,7))</f>
        <v>W</v>
      </c>
      <c r="X2" s="6" t="str">
        <f>INDEX({"Z";"M";"D";"W";"D";"V";"Z"},1+MOD(start_day+4-2,7))</f>
        <v>D</v>
      </c>
      <c r="Y2" s="6" t="str">
        <f>INDEX({"Z";"M";"D";"W";"D";"V";"Z"},1+MOD(start_day+5-2,7))</f>
        <v>V</v>
      </c>
      <c r="Z2" s="6" t="str">
        <f>INDEX({"Z";"M";"D";"W";"D";"V";"Z"},1+MOD(start_day+6-2,7))</f>
        <v>Z</v>
      </c>
      <c r="AA2" s="6" t="str">
        <f>INDEX({"Z";"M";"D";"W";"D";"V";"Z"},1+MOD(start_day+7-2,7))</f>
        <v>Z</v>
      </c>
      <c r="AB2" s="1"/>
      <c r="AC2" s="1"/>
      <c r="AD2" s="1"/>
    </row>
    <row r="3" spans="2:35" s="9" customFormat="1" ht="9" customHeight="1" x14ac:dyDescent="0.2">
      <c r="B3" s="7"/>
      <c r="C3" s="2"/>
      <c r="D3" s="2"/>
      <c r="E3" s="2"/>
      <c r="F3" s="2"/>
      <c r="G3" s="2"/>
      <c r="H3" s="2"/>
      <c r="I3" s="2"/>
      <c r="J3" s="2"/>
      <c r="K3" s="3"/>
      <c r="L3" s="3"/>
      <c r="M3" s="8" t="str">
        <f t="shared" ref="M3:S8" si="0">IF(MONTH($M$1)&lt;&gt;MONTH($M$1-(WEEKDAY($M$1,1)-(start_day-1))-IF((WEEKDAY($M$1,1)-(start_day-1))&lt;=0,7,0)+(ROW(M3)-ROW($M$3))*7+(COLUMN(M3)-COLUMN($M$3)+1)),"",$M$1-(WEEKDAY($M$1,1)-(start_day-1))-IF((WEEKDAY($M$1,1)-(start_day-1))&lt;=0,7,0)+(ROW(M3)-ROW($M$3))*7+(COLUMN(M3)-COLUMN($M$3)+1))</f>
        <v/>
      </c>
      <c r="N3" s="8" t="str">
        <f t="shared" si="0"/>
        <v/>
      </c>
      <c r="O3" s="8" t="str">
        <f t="shared" si="0"/>
        <v/>
      </c>
      <c r="P3" s="8" t="str">
        <f t="shared" si="0"/>
        <v/>
      </c>
      <c r="Q3" s="8" t="str">
        <f t="shared" si="0"/>
        <v/>
      </c>
      <c r="R3" s="8" t="str">
        <f t="shared" si="0"/>
        <v/>
      </c>
      <c r="S3" s="8">
        <f t="shared" si="0"/>
        <v>45200</v>
      </c>
      <c r="T3" s="1"/>
      <c r="U3" s="8" t="str">
        <f t="shared" ref="U3:AA8" si="1">IF(MONTH($U$1)&lt;&gt;MONTH($U$1-(WEEKDAY($U$1,1)-(start_day-1))-IF((WEEKDAY($U$1,1)-(start_day-1))&lt;=0,7,0)+(ROW(U3)-ROW($U$3))*7+(COLUMN(U3)-COLUMN($U$3)+1)),"",$U$1-(WEEKDAY($U$1,1)-(start_day-1))-IF((WEEKDAY($U$1,1)-(start_day-1))&lt;=0,7,0)+(ROW(U3)-ROW($U$3))*7+(COLUMN(U3)-COLUMN($U$3)+1))</f>
        <v/>
      </c>
      <c r="V3" s="8" t="str">
        <f t="shared" si="1"/>
        <v/>
      </c>
      <c r="W3" s="8" t="str">
        <f t="shared" si="1"/>
        <v/>
      </c>
      <c r="X3" s="8" t="str">
        <f t="shared" si="1"/>
        <v/>
      </c>
      <c r="Y3" s="8">
        <f t="shared" si="1"/>
        <v>45261</v>
      </c>
      <c r="Z3" s="8">
        <f t="shared" si="1"/>
        <v>45262</v>
      </c>
      <c r="AA3" s="8">
        <f t="shared" si="1"/>
        <v>45263</v>
      </c>
      <c r="AB3" s="7"/>
      <c r="AC3" s="7"/>
      <c r="AD3" s="7"/>
      <c r="AE3" s="5"/>
      <c r="AF3" s="5"/>
      <c r="AG3" s="5"/>
      <c r="AH3" s="5"/>
    </row>
    <row r="4" spans="2:35" s="9" customFormat="1" ht="9" customHeight="1" x14ac:dyDescent="0.2">
      <c r="B4" s="7"/>
      <c r="C4" s="2"/>
      <c r="D4" s="2"/>
      <c r="E4" s="2"/>
      <c r="F4" s="2"/>
      <c r="G4" s="2"/>
      <c r="H4" s="2"/>
      <c r="I4" s="2"/>
      <c r="J4" s="2"/>
      <c r="K4" s="3"/>
      <c r="L4" s="3"/>
      <c r="M4" s="8">
        <f t="shared" si="0"/>
        <v>45201</v>
      </c>
      <c r="N4" s="8">
        <f t="shared" si="0"/>
        <v>45202</v>
      </c>
      <c r="O4" s="8">
        <f t="shared" si="0"/>
        <v>45203</v>
      </c>
      <c r="P4" s="8">
        <f t="shared" si="0"/>
        <v>45204</v>
      </c>
      <c r="Q4" s="8">
        <f t="shared" si="0"/>
        <v>45205</v>
      </c>
      <c r="R4" s="8">
        <f t="shared" si="0"/>
        <v>45206</v>
      </c>
      <c r="S4" s="8">
        <f t="shared" si="0"/>
        <v>45207</v>
      </c>
      <c r="T4" s="1"/>
      <c r="U4" s="8">
        <f t="shared" si="1"/>
        <v>45264</v>
      </c>
      <c r="V4" s="8">
        <f t="shared" si="1"/>
        <v>45265</v>
      </c>
      <c r="W4" s="8">
        <f t="shared" si="1"/>
        <v>45266</v>
      </c>
      <c r="X4" s="8">
        <f t="shared" si="1"/>
        <v>45267</v>
      </c>
      <c r="Y4" s="8">
        <f t="shared" si="1"/>
        <v>45268</v>
      </c>
      <c r="Z4" s="8">
        <f t="shared" si="1"/>
        <v>45269</v>
      </c>
      <c r="AA4" s="8">
        <f t="shared" si="1"/>
        <v>45270</v>
      </c>
      <c r="AB4" s="7"/>
      <c r="AC4" s="7"/>
      <c r="AD4" s="7"/>
      <c r="AE4" s="5"/>
      <c r="AF4" s="5"/>
      <c r="AG4" s="5"/>
      <c r="AH4" s="5"/>
    </row>
    <row r="5" spans="2:35" s="9" customFormat="1" ht="9" customHeight="1" x14ac:dyDescent="0.2">
      <c r="B5" s="7"/>
      <c r="C5" s="2"/>
      <c r="D5" s="2"/>
      <c r="E5" s="2"/>
      <c r="F5" s="2"/>
      <c r="G5" s="2"/>
      <c r="H5" s="2"/>
      <c r="I5" s="2"/>
      <c r="J5" s="2"/>
      <c r="K5" s="3"/>
      <c r="L5" s="3"/>
      <c r="M5" s="8">
        <f t="shared" si="0"/>
        <v>45208</v>
      </c>
      <c r="N5" s="8">
        <f t="shared" si="0"/>
        <v>45209</v>
      </c>
      <c r="O5" s="8">
        <f t="shared" si="0"/>
        <v>45210</v>
      </c>
      <c r="P5" s="8">
        <f t="shared" si="0"/>
        <v>45211</v>
      </c>
      <c r="Q5" s="8">
        <f t="shared" si="0"/>
        <v>45212</v>
      </c>
      <c r="R5" s="8">
        <f t="shared" si="0"/>
        <v>45213</v>
      </c>
      <c r="S5" s="8">
        <f t="shared" si="0"/>
        <v>45214</v>
      </c>
      <c r="T5" s="1"/>
      <c r="U5" s="8">
        <f t="shared" si="1"/>
        <v>45271</v>
      </c>
      <c r="V5" s="8">
        <f t="shared" si="1"/>
        <v>45272</v>
      </c>
      <c r="W5" s="8">
        <f t="shared" si="1"/>
        <v>45273</v>
      </c>
      <c r="X5" s="8">
        <f t="shared" si="1"/>
        <v>45274</v>
      </c>
      <c r="Y5" s="8">
        <f t="shared" si="1"/>
        <v>45275</v>
      </c>
      <c r="Z5" s="8">
        <f t="shared" si="1"/>
        <v>45276</v>
      </c>
      <c r="AA5" s="8">
        <f t="shared" si="1"/>
        <v>45277</v>
      </c>
      <c r="AB5" s="7"/>
      <c r="AC5" s="7"/>
      <c r="AD5" s="7"/>
      <c r="AE5" s="5"/>
      <c r="AF5" s="5"/>
      <c r="AG5" s="5"/>
      <c r="AH5" s="5"/>
    </row>
    <row r="6" spans="2:35" s="9" customFormat="1" ht="9" customHeight="1" x14ac:dyDescent="0.2">
      <c r="B6" s="7"/>
      <c r="C6" s="2"/>
      <c r="D6" s="2"/>
      <c r="E6" s="2"/>
      <c r="F6" s="2"/>
      <c r="G6" s="2"/>
      <c r="H6" s="2"/>
      <c r="I6" s="2"/>
      <c r="J6" s="2"/>
      <c r="K6" s="3"/>
      <c r="L6" s="3"/>
      <c r="M6" s="8">
        <f t="shared" si="0"/>
        <v>45215</v>
      </c>
      <c r="N6" s="8">
        <f t="shared" si="0"/>
        <v>45216</v>
      </c>
      <c r="O6" s="8">
        <f t="shared" si="0"/>
        <v>45217</v>
      </c>
      <c r="P6" s="8">
        <f t="shared" si="0"/>
        <v>45218</v>
      </c>
      <c r="Q6" s="8">
        <f t="shared" si="0"/>
        <v>45219</v>
      </c>
      <c r="R6" s="8">
        <f t="shared" si="0"/>
        <v>45220</v>
      </c>
      <c r="S6" s="8">
        <f t="shared" si="0"/>
        <v>45221</v>
      </c>
      <c r="T6" s="1"/>
      <c r="U6" s="8">
        <f t="shared" si="1"/>
        <v>45278</v>
      </c>
      <c r="V6" s="8">
        <f t="shared" si="1"/>
        <v>45279</v>
      </c>
      <c r="W6" s="8">
        <f t="shared" si="1"/>
        <v>45280</v>
      </c>
      <c r="X6" s="8">
        <f t="shared" si="1"/>
        <v>45281</v>
      </c>
      <c r="Y6" s="8">
        <f t="shared" si="1"/>
        <v>45282</v>
      </c>
      <c r="Z6" s="8">
        <f t="shared" si="1"/>
        <v>45283</v>
      </c>
      <c r="AA6" s="8">
        <f t="shared" si="1"/>
        <v>45284</v>
      </c>
      <c r="AB6" s="7"/>
      <c r="AC6" s="7"/>
      <c r="AD6" s="7"/>
      <c r="AE6" s="5"/>
      <c r="AF6" s="5"/>
      <c r="AG6" s="5"/>
      <c r="AH6" s="5"/>
    </row>
    <row r="7" spans="2:35" s="9" customFormat="1" ht="9" customHeight="1" x14ac:dyDescent="0.2">
      <c r="B7" s="7"/>
      <c r="C7" s="2"/>
      <c r="D7" s="2"/>
      <c r="E7" s="2"/>
      <c r="F7" s="2"/>
      <c r="G7" s="2"/>
      <c r="H7" s="2"/>
      <c r="I7" s="2"/>
      <c r="J7" s="2"/>
      <c r="K7" s="3"/>
      <c r="L7" s="3"/>
      <c r="M7" s="8">
        <f t="shared" si="0"/>
        <v>45222</v>
      </c>
      <c r="N7" s="8">
        <f t="shared" si="0"/>
        <v>45223</v>
      </c>
      <c r="O7" s="8">
        <f t="shared" si="0"/>
        <v>45224</v>
      </c>
      <c r="P7" s="8">
        <f t="shared" si="0"/>
        <v>45225</v>
      </c>
      <c r="Q7" s="8">
        <f t="shared" si="0"/>
        <v>45226</v>
      </c>
      <c r="R7" s="8">
        <f t="shared" si="0"/>
        <v>45227</v>
      </c>
      <c r="S7" s="8">
        <f t="shared" si="0"/>
        <v>45228</v>
      </c>
      <c r="T7" s="1"/>
      <c r="U7" s="8">
        <f t="shared" si="1"/>
        <v>45285</v>
      </c>
      <c r="V7" s="8">
        <f t="shared" si="1"/>
        <v>45286</v>
      </c>
      <c r="W7" s="8">
        <f t="shared" si="1"/>
        <v>45287</v>
      </c>
      <c r="X7" s="8">
        <f t="shared" si="1"/>
        <v>45288</v>
      </c>
      <c r="Y7" s="8">
        <f t="shared" si="1"/>
        <v>45289</v>
      </c>
      <c r="Z7" s="8">
        <f t="shared" si="1"/>
        <v>45290</v>
      </c>
      <c r="AA7" s="8">
        <f t="shared" si="1"/>
        <v>45291</v>
      </c>
      <c r="AB7" s="7"/>
      <c r="AC7" s="7"/>
      <c r="AD7" s="7"/>
      <c r="AE7" s="5"/>
      <c r="AF7" s="5"/>
      <c r="AG7" s="5"/>
      <c r="AH7" s="5"/>
    </row>
    <row r="8" spans="2:35" s="15" customFormat="1" ht="9" customHeight="1" thickBot="1" x14ac:dyDescent="0.25">
      <c r="B8" s="10"/>
      <c r="C8" s="11"/>
      <c r="D8" s="11"/>
      <c r="E8" s="11"/>
      <c r="F8" s="11"/>
      <c r="G8" s="11"/>
      <c r="H8" s="11"/>
      <c r="I8" s="11"/>
      <c r="J8" s="11"/>
      <c r="K8" s="12"/>
      <c r="L8" s="12"/>
      <c r="M8" s="8">
        <f t="shared" si="0"/>
        <v>45229</v>
      </c>
      <c r="N8" s="8">
        <f t="shared" si="0"/>
        <v>45230</v>
      </c>
      <c r="O8" s="8" t="str">
        <f t="shared" si="0"/>
        <v/>
      </c>
      <c r="P8" s="8" t="str">
        <f t="shared" si="0"/>
        <v/>
      </c>
      <c r="Q8" s="8" t="str">
        <f t="shared" si="0"/>
        <v/>
      </c>
      <c r="R8" s="8" t="str">
        <f t="shared" si="0"/>
        <v/>
      </c>
      <c r="S8" s="8" t="str">
        <f t="shared" si="0"/>
        <v/>
      </c>
      <c r="T8" s="13"/>
      <c r="U8" s="8" t="str">
        <f t="shared" si="1"/>
        <v/>
      </c>
      <c r="V8" s="8" t="str">
        <f t="shared" si="1"/>
        <v/>
      </c>
      <c r="W8" s="8" t="str">
        <f t="shared" si="1"/>
        <v/>
      </c>
      <c r="X8" s="8" t="str">
        <f t="shared" si="1"/>
        <v/>
      </c>
      <c r="Y8" s="8" t="str">
        <f t="shared" si="1"/>
        <v/>
      </c>
      <c r="Z8" s="8" t="str">
        <f t="shared" si="1"/>
        <v/>
      </c>
      <c r="AA8" s="8" t="str">
        <f t="shared" si="1"/>
        <v/>
      </c>
      <c r="AB8" s="14"/>
      <c r="AC8" s="14"/>
      <c r="AD8" s="10"/>
    </row>
    <row r="9" spans="2:35" s="20" customFormat="1" ht="21" customHeight="1" thickBot="1" x14ac:dyDescent="0.3">
      <c r="B9" s="16">
        <f>DATE(AG18,AG20,1)</f>
        <v>45231</v>
      </c>
      <c r="C9" s="17">
        <f>C10</f>
        <v>45229</v>
      </c>
      <c r="D9" s="18"/>
      <c r="E9" s="18">
        <f>E10</f>
        <v>45230</v>
      </c>
      <c r="F9" s="18"/>
      <c r="G9" s="18">
        <f>G10</f>
        <v>45231</v>
      </c>
      <c r="H9" s="18"/>
      <c r="I9" s="18">
        <f>I10</f>
        <v>45232</v>
      </c>
      <c r="J9" s="18"/>
      <c r="K9" s="18">
        <f>K10</f>
        <v>45233</v>
      </c>
      <c r="L9" s="18"/>
      <c r="M9" s="18">
        <f>M10</f>
        <v>45234</v>
      </c>
      <c r="N9" s="18"/>
      <c r="O9" s="18"/>
      <c r="P9" s="18"/>
      <c r="Q9" s="18"/>
      <c r="R9" s="18"/>
      <c r="S9" s="18"/>
      <c r="T9" s="18"/>
      <c r="U9" s="18">
        <f>U10</f>
        <v>45235</v>
      </c>
      <c r="V9" s="18"/>
      <c r="W9" s="18"/>
      <c r="X9" s="18"/>
      <c r="Y9" s="18"/>
      <c r="Z9" s="18"/>
      <c r="AA9" s="18"/>
      <c r="AB9" s="18"/>
      <c r="AC9" s="19" t="s">
        <v>0</v>
      </c>
      <c r="AE9" s="21"/>
      <c r="AF9" s="21"/>
      <c r="AG9" s="21"/>
      <c r="AH9" s="21"/>
      <c r="AI9" s="21"/>
    </row>
    <row r="10" spans="2:35" s="20" customFormat="1" ht="18.75" x14ac:dyDescent="0.25">
      <c r="B10" s="22"/>
      <c r="C10" s="105">
        <f>$C$1-(WEEKDAY($C$1,1)-(start_day-1))-IF((WEEKDAY($C$1,1)-(start_day-1))&lt;=0,7,0)+1</f>
        <v>45229</v>
      </c>
      <c r="D10" s="106"/>
      <c r="E10" s="107">
        <f>C10+1</f>
        <v>45230</v>
      </c>
      <c r="F10" s="108"/>
      <c r="G10" s="107">
        <f>E10+1</f>
        <v>45231</v>
      </c>
      <c r="H10" s="108"/>
      <c r="I10" s="107">
        <f>G10+1</f>
        <v>45232</v>
      </c>
      <c r="J10" s="108"/>
      <c r="K10" s="25">
        <f>I10+1</f>
        <v>45233</v>
      </c>
      <c r="L10" s="24"/>
      <c r="M10" s="27">
        <f>K10+1</f>
        <v>45234</v>
      </c>
      <c r="N10" s="28"/>
      <c r="O10" s="29"/>
      <c r="P10" s="29"/>
      <c r="Q10" s="29"/>
      <c r="R10" s="29"/>
      <c r="S10" s="29"/>
      <c r="T10" s="30"/>
      <c r="U10" s="27">
        <f>M10+1</f>
        <v>45235</v>
      </c>
      <c r="V10" s="28"/>
      <c r="W10" s="29"/>
      <c r="X10" s="29"/>
      <c r="Y10" s="29"/>
      <c r="Z10" s="29"/>
      <c r="AA10" s="29"/>
      <c r="AB10" s="30"/>
      <c r="AC10" s="31"/>
      <c r="AE10" s="32"/>
      <c r="AF10" s="32"/>
      <c r="AG10" s="32"/>
      <c r="AH10" s="32"/>
      <c r="AI10" s="32"/>
    </row>
    <row r="11" spans="2:35" s="20" customFormat="1" x14ac:dyDescent="0.2">
      <c r="B11" s="22"/>
      <c r="C11" s="109"/>
      <c r="D11" s="110"/>
      <c r="E11" s="111"/>
      <c r="F11" s="112"/>
      <c r="G11" s="111"/>
      <c r="H11" s="112"/>
      <c r="I11" s="111"/>
      <c r="J11" s="112"/>
      <c r="K11" s="35"/>
      <c r="L11" s="34"/>
      <c r="M11" s="37"/>
      <c r="N11" s="34"/>
      <c r="O11" s="34"/>
      <c r="P11" s="34"/>
      <c r="Q11" s="34"/>
      <c r="R11" s="34"/>
      <c r="S11" s="34"/>
      <c r="T11" s="38"/>
      <c r="U11" s="37"/>
      <c r="V11" s="34"/>
      <c r="W11" s="34"/>
      <c r="X11" s="34"/>
      <c r="Y11" s="34"/>
      <c r="Z11" s="34"/>
      <c r="AA11" s="34"/>
      <c r="AB11" s="38"/>
      <c r="AC11" s="39"/>
    </row>
    <row r="12" spans="2:35" s="20" customFormat="1" x14ac:dyDescent="0.2">
      <c r="B12" s="22"/>
      <c r="C12" s="71"/>
      <c r="D12" s="72"/>
      <c r="E12" s="73"/>
      <c r="F12" s="74"/>
      <c r="G12" s="73"/>
      <c r="H12" s="74"/>
      <c r="I12" s="73"/>
      <c r="J12" s="74"/>
      <c r="K12" s="42"/>
      <c r="L12" s="41"/>
      <c r="M12" s="44"/>
      <c r="N12" s="41"/>
      <c r="O12" s="41"/>
      <c r="P12" s="41"/>
      <c r="Q12" s="41"/>
      <c r="R12" s="41"/>
      <c r="S12" s="41"/>
      <c r="T12" s="45"/>
      <c r="U12" s="44"/>
      <c r="V12" s="41"/>
      <c r="W12" s="41"/>
      <c r="X12" s="41"/>
      <c r="Y12" s="41"/>
      <c r="Z12" s="41"/>
      <c r="AA12" s="41"/>
      <c r="AB12" s="45"/>
      <c r="AC12" s="46"/>
    </row>
    <row r="13" spans="2:35" s="20" customFormat="1" x14ac:dyDescent="0.2">
      <c r="B13" s="22"/>
      <c r="C13" s="71"/>
      <c r="D13" s="72"/>
      <c r="E13" s="73"/>
      <c r="F13" s="74"/>
      <c r="G13" s="73"/>
      <c r="H13" s="74"/>
      <c r="I13" s="73"/>
      <c r="J13" s="74"/>
      <c r="K13" s="42"/>
      <c r="L13" s="41"/>
      <c r="M13" s="44"/>
      <c r="N13" s="41"/>
      <c r="O13" s="41"/>
      <c r="P13" s="41"/>
      <c r="Q13" s="41"/>
      <c r="R13" s="41"/>
      <c r="S13" s="41"/>
      <c r="T13" s="45"/>
      <c r="U13" s="44"/>
      <c r="V13" s="41"/>
      <c r="W13" s="41"/>
      <c r="X13" s="41"/>
      <c r="Y13" s="41"/>
      <c r="Z13" s="41"/>
      <c r="AA13" s="41"/>
      <c r="AB13" s="45"/>
      <c r="AC13" s="46"/>
    </row>
    <row r="14" spans="2:35" s="20" customFormat="1" x14ac:dyDescent="0.2">
      <c r="B14" s="22"/>
      <c r="C14" s="71"/>
      <c r="D14" s="72"/>
      <c r="E14" s="73"/>
      <c r="F14" s="74"/>
      <c r="G14" s="73"/>
      <c r="H14" s="74"/>
      <c r="I14" s="73"/>
      <c r="J14" s="74"/>
      <c r="K14" s="42"/>
      <c r="L14" s="41"/>
      <c r="M14" s="44"/>
      <c r="N14" s="41"/>
      <c r="O14" s="41"/>
      <c r="P14" s="41"/>
      <c r="Q14" s="41"/>
      <c r="R14" s="41"/>
      <c r="S14" s="41"/>
      <c r="T14" s="45"/>
      <c r="U14" s="44"/>
      <c r="V14" s="41"/>
      <c r="W14" s="41"/>
      <c r="X14" s="41"/>
      <c r="Y14" s="41"/>
      <c r="Z14" s="41"/>
      <c r="AA14" s="41"/>
      <c r="AB14" s="45"/>
      <c r="AC14" s="46"/>
      <c r="AE14" s="47"/>
      <c r="AF14" s="47"/>
      <c r="AG14" s="47"/>
      <c r="AH14" s="47"/>
      <c r="AI14" s="47"/>
    </row>
    <row r="15" spans="2:35" s="57" customFormat="1" ht="13.15" customHeight="1" x14ac:dyDescent="0.2">
      <c r="B15" s="22"/>
      <c r="C15" s="77"/>
      <c r="D15" s="78"/>
      <c r="E15" s="79"/>
      <c r="F15" s="80"/>
      <c r="G15" s="79"/>
      <c r="H15" s="80"/>
      <c r="I15" s="79"/>
      <c r="J15" s="80"/>
      <c r="K15" s="50"/>
      <c r="L15" s="49"/>
      <c r="M15" s="52"/>
      <c r="N15" s="53"/>
      <c r="O15" s="53"/>
      <c r="P15" s="53"/>
      <c r="Q15" s="53"/>
      <c r="R15" s="53"/>
      <c r="S15" s="53"/>
      <c r="T15" s="54"/>
      <c r="U15" s="52"/>
      <c r="V15" s="53"/>
      <c r="W15" s="53"/>
      <c r="X15" s="53"/>
      <c r="Y15" s="53"/>
      <c r="Z15" s="53"/>
      <c r="AA15" s="53"/>
      <c r="AB15" s="54"/>
      <c r="AC15" s="55"/>
      <c r="AD15" s="20"/>
      <c r="AE15" s="56"/>
      <c r="AF15" s="56"/>
      <c r="AG15" s="56"/>
      <c r="AH15" s="56"/>
      <c r="AI15" s="56"/>
    </row>
    <row r="16" spans="2:35" s="20" customFormat="1" ht="18" x14ac:dyDescent="0.2">
      <c r="B16" s="22"/>
      <c r="C16" s="58">
        <f>U10+1</f>
        <v>45236</v>
      </c>
      <c r="D16" s="59"/>
      <c r="E16" s="60">
        <f>C16+1</f>
        <v>45237</v>
      </c>
      <c r="F16" s="61"/>
      <c r="G16" s="60">
        <f>E16+1</f>
        <v>45238</v>
      </c>
      <c r="H16" s="61"/>
      <c r="I16" s="60">
        <f>G16+1</f>
        <v>45239</v>
      </c>
      <c r="J16" s="61"/>
      <c r="K16" s="62">
        <f>I16+1</f>
        <v>45240</v>
      </c>
      <c r="L16" s="63"/>
      <c r="M16" s="64">
        <f>K16+1</f>
        <v>45241</v>
      </c>
      <c r="N16" s="65"/>
      <c r="O16" s="66"/>
      <c r="P16" s="66"/>
      <c r="Q16" s="66"/>
      <c r="R16" s="66"/>
      <c r="S16" s="66"/>
      <c r="T16" s="67"/>
      <c r="U16" s="64">
        <f>M16+1</f>
        <v>45242</v>
      </c>
      <c r="V16" s="65"/>
      <c r="W16" s="66"/>
      <c r="X16" s="66"/>
      <c r="Y16" s="66"/>
      <c r="Z16" s="66"/>
      <c r="AA16" s="66"/>
      <c r="AB16" s="67"/>
      <c r="AC16" s="68"/>
      <c r="AE16" s="69"/>
      <c r="AF16" s="70"/>
      <c r="AG16" s="70"/>
      <c r="AH16" s="47"/>
      <c r="AI16" s="47"/>
    </row>
    <row r="17" spans="2:35" s="20" customFormat="1" ht="13.5" thickBot="1" x14ac:dyDescent="0.25">
      <c r="B17" s="22"/>
      <c r="C17" s="71"/>
      <c r="D17" s="72"/>
      <c r="E17" s="73"/>
      <c r="F17" s="74"/>
      <c r="G17" s="73"/>
      <c r="H17" s="74"/>
      <c r="I17" s="73"/>
      <c r="J17" s="74"/>
      <c r="K17" s="42"/>
      <c r="L17" s="41"/>
      <c r="M17" s="44"/>
      <c r="N17" s="41"/>
      <c r="O17" s="41"/>
      <c r="P17" s="41"/>
      <c r="Q17" s="41"/>
      <c r="R17" s="41"/>
      <c r="S17" s="41"/>
      <c r="T17" s="45"/>
      <c r="U17" s="44"/>
      <c r="V17" s="41"/>
      <c r="W17" s="41"/>
      <c r="X17" s="41"/>
      <c r="Y17" s="41"/>
      <c r="Z17" s="41"/>
      <c r="AA17" s="41"/>
      <c r="AB17" s="45"/>
      <c r="AC17" s="46"/>
      <c r="AE17" s="70"/>
      <c r="AF17" s="47"/>
      <c r="AG17" s="47"/>
      <c r="AH17" s="47"/>
      <c r="AI17" s="47"/>
    </row>
    <row r="18" spans="2:35" s="20" customFormat="1" ht="13.5" thickBot="1" x14ac:dyDescent="0.25">
      <c r="B18" s="22"/>
      <c r="C18" s="71"/>
      <c r="D18" s="72"/>
      <c r="E18" s="73"/>
      <c r="F18" s="74"/>
      <c r="G18" s="73"/>
      <c r="H18" s="74"/>
      <c r="I18" s="73"/>
      <c r="J18" s="74"/>
      <c r="K18" s="42"/>
      <c r="L18" s="41"/>
      <c r="M18" s="44"/>
      <c r="N18" s="41"/>
      <c r="O18" s="41"/>
      <c r="P18" s="41"/>
      <c r="Q18" s="41"/>
      <c r="R18" s="41"/>
      <c r="S18" s="41"/>
      <c r="T18" s="45"/>
      <c r="U18" s="44"/>
      <c r="V18" s="41"/>
      <c r="W18" s="41"/>
      <c r="X18" s="41"/>
      <c r="Y18" s="41"/>
      <c r="Z18" s="41"/>
      <c r="AA18" s="41"/>
      <c r="AB18" s="45"/>
      <c r="AC18" s="46"/>
      <c r="AE18" s="70"/>
      <c r="AF18" s="75" t="s">
        <v>1</v>
      </c>
      <c r="AG18" s="76">
        <v>2023</v>
      </c>
      <c r="AH18" s="47"/>
      <c r="AI18" s="47"/>
    </row>
    <row r="19" spans="2:35" s="20" customFormat="1" ht="13.5" thickBot="1" x14ac:dyDescent="0.25">
      <c r="B19" s="22"/>
      <c r="C19" s="71"/>
      <c r="D19" s="72"/>
      <c r="E19" s="73"/>
      <c r="F19" s="74"/>
      <c r="G19" s="73"/>
      <c r="H19" s="74"/>
      <c r="I19" s="73"/>
      <c r="J19" s="74"/>
      <c r="K19" s="42"/>
      <c r="L19" s="41"/>
      <c r="M19" s="44"/>
      <c r="N19" s="41"/>
      <c r="O19" s="41"/>
      <c r="P19" s="41"/>
      <c r="Q19" s="41"/>
      <c r="R19" s="41"/>
      <c r="S19" s="41"/>
      <c r="T19" s="45"/>
      <c r="U19" s="44"/>
      <c r="V19" s="41"/>
      <c r="W19" s="41"/>
      <c r="X19" s="41"/>
      <c r="Y19" s="41"/>
      <c r="Z19" s="41"/>
      <c r="AA19" s="41"/>
      <c r="AB19" s="45"/>
      <c r="AC19" s="46"/>
      <c r="AE19" s="70"/>
      <c r="AF19" s="47"/>
      <c r="AG19" s="47"/>
      <c r="AH19" s="47"/>
      <c r="AI19" s="47"/>
    </row>
    <row r="20" spans="2:35" s="20" customFormat="1" ht="13.5" thickBot="1" x14ac:dyDescent="0.25">
      <c r="B20" s="22"/>
      <c r="C20" s="71"/>
      <c r="D20" s="72"/>
      <c r="E20" s="73"/>
      <c r="F20" s="74"/>
      <c r="G20" s="73"/>
      <c r="H20" s="74"/>
      <c r="I20" s="73"/>
      <c r="J20" s="74"/>
      <c r="K20" s="42"/>
      <c r="L20" s="41"/>
      <c r="M20" s="44"/>
      <c r="N20" s="41"/>
      <c r="O20" s="41"/>
      <c r="P20" s="41"/>
      <c r="Q20" s="41"/>
      <c r="R20" s="41"/>
      <c r="S20" s="41"/>
      <c r="T20" s="45"/>
      <c r="U20" s="44"/>
      <c r="V20" s="41"/>
      <c r="W20" s="41"/>
      <c r="X20" s="41"/>
      <c r="Y20" s="41"/>
      <c r="Z20" s="41"/>
      <c r="AA20" s="41"/>
      <c r="AB20" s="45"/>
      <c r="AC20" s="46"/>
      <c r="AE20" s="70"/>
      <c r="AF20" s="75" t="s">
        <v>2</v>
      </c>
      <c r="AG20" s="76">
        <v>11</v>
      </c>
      <c r="AH20" s="47"/>
      <c r="AI20" s="47"/>
    </row>
    <row r="21" spans="2:35" s="57" customFormat="1" ht="13.15" customHeight="1" x14ac:dyDescent="0.2">
      <c r="B21" s="22"/>
      <c r="C21" s="77"/>
      <c r="D21" s="78"/>
      <c r="E21" s="79"/>
      <c r="F21" s="80"/>
      <c r="G21" s="79"/>
      <c r="H21" s="80"/>
      <c r="I21" s="79"/>
      <c r="J21" s="80"/>
      <c r="K21" s="50"/>
      <c r="L21" s="49"/>
      <c r="M21" s="52"/>
      <c r="N21" s="53"/>
      <c r="O21" s="53"/>
      <c r="P21" s="53"/>
      <c r="Q21" s="53"/>
      <c r="R21" s="53"/>
      <c r="S21" s="53"/>
      <c r="T21" s="54"/>
      <c r="U21" s="52"/>
      <c r="V21" s="53"/>
      <c r="W21" s="53"/>
      <c r="X21" s="53"/>
      <c r="Y21" s="53"/>
      <c r="Z21" s="53"/>
      <c r="AA21" s="53"/>
      <c r="AB21" s="54"/>
      <c r="AC21" s="55"/>
      <c r="AD21" s="20"/>
      <c r="AE21" s="47"/>
      <c r="AF21" s="47"/>
      <c r="AG21" s="47"/>
      <c r="AH21" s="47"/>
      <c r="AI21" s="56"/>
    </row>
    <row r="22" spans="2:35" s="20" customFormat="1" ht="18" x14ac:dyDescent="0.2">
      <c r="B22" s="22"/>
      <c r="C22" s="58">
        <f>U16+1</f>
        <v>45243</v>
      </c>
      <c r="D22" s="63"/>
      <c r="E22" s="62">
        <f>C22+1</f>
        <v>45244</v>
      </c>
      <c r="F22" s="113"/>
      <c r="G22" s="62">
        <f>E22+1</f>
        <v>45245</v>
      </c>
      <c r="H22" s="113"/>
      <c r="I22" s="62">
        <f>G22+1</f>
        <v>45246</v>
      </c>
      <c r="J22" s="113"/>
      <c r="K22" s="62">
        <f>I22+1</f>
        <v>45247</v>
      </c>
      <c r="L22" s="63"/>
      <c r="M22" s="64">
        <f>K22+1</f>
        <v>45248</v>
      </c>
      <c r="N22" s="65"/>
      <c r="O22" s="66"/>
      <c r="P22" s="66"/>
      <c r="Q22" s="66"/>
      <c r="R22" s="66"/>
      <c r="S22" s="66"/>
      <c r="T22" s="67"/>
      <c r="U22" s="64">
        <f>M22+1</f>
        <v>45249</v>
      </c>
      <c r="V22" s="65"/>
      <c r="W22" s="66"/>
      <c r="X22" s="66"/>
      <c r="Y22" s="66"/>
      <c r="Z22" s="66"/>
      <c r="AA22" s="66"/>
      <c r="AB22" s="67"/>
      <c r="AC22" s="68"/>
      <c r="AE22" s="69"/>
      <c r="AF22" s="56"/>
      <c r="AG22" s="56"/>
      <c r="AH22" s="56"/>
      <c r="AI22" s="47"/>
    </row>
    <row r="23" spans="2:35" s="20" customFormat="1" ht="13.5" thickBot="1" x14ac:dyDescent="0.25">
      <c r="B23" s="22"/>
      <c r="C23" s="40"/>
      <c r="D23" s="41"/>
      <c r="E23" s="42"/>
      <c r="F23" s="43"/>
      <c r="G23" s="42"/>
      <c r="H23" s="43"/>
      <c r="I23" s="42"/>
      <c r="J23" s="43"/>
      <c r="K23" s="42"/>
      <c r="L23" s="41"/>
      <c r="M23" s="44"/>
      <c r="N23" s="41"/>
      <c r="O23" s="41"/>
      <c r="P23" s="41"/>
      <c r="Q23" s="41"/>
      <c r="R23" s="41"/>
      <c r="S23" s="41"/>
      <c r="T23" s="45"/>
      <c r="U23" s="44"/>
      <c r="V23" s="41"/>
      <c r="W23" s="41"/>
      <c r="X23" s="41"/>
      <c r="Y23" s="41"/>
      <c r="Z23" s="41"/>
      <c r="AA23" s="41"/>
      <c r="AB23" s="45"/>
      <c r="AC23" s="46"/>
      <c r="AE23" s="47"/>
      <c r="AF23" s="70"/>
      <c r="AG23" s="70"/>
      <c r="AH23" s="47"/>
      <c r="AI23" s="47"/>
    </row>
    <row r="24" spans="2:35" s="20" customFormat="1" ht="13.5" thickBot="1" x14ac:dyDescent="0.25">
      <c r="B24" s="22"/>
      <c r="C24" s="40"/>
      <c r="D24" s="41"/>
      <c r="E24" s="42"/>
      <c r="F24" s="43"/>
      <c r="G24" s="42"/>
      <c r="H24" s="43"/>
      <c r="I24" s="42"/>
      <c r="J24" s="43"/>
      <c r="K24" s="42"/>
      <c r="L24" s="41"/>
      <c r="M24" s="44"/>
      <c r="N24" s="41"/>
      <c r="O24" s="41"/>
      <c r="P24" s="41"/>
      <c r="Q24" s="41"/>
      <c r="R24" s="41"/>
      <c r="S24" s="41"/>
      <c r="T24" s="45"/>
      <c r="U24" s="44"/>
      <c r="V24" s="41"/>
      <c r="W24" s="41"/>
      <c r="X24" s="41"/>
      <c r="Y24" s="41"/>
      <c r="Z24" s="41"/>
      <c r="AA24" s="41"/>
      <c r="AB24" s="45"/>
      <c r="AC24" s="46"/>
      <c r="AE24" s="70"/>
      <c r="AF24" s="75" t="s">
        <v>3</v>
      </c>
      <c r="AG24" s="76">
        <v>2</v>
      </c>
      <c r="AH24" s="56"/>
      <c r="AI24" s="47"/>
    </row>
    <row r="25" spans="2:35" s="20" customFormat="1" x14ac:dyDescent="0.2">
      <c r="B25" s="22"/>
      <c r="C25" s="40"/>
      <c r="D25" s="41"/>
      <c r="E25" s="42"/>
      <c r="F25" s="43"/>
      <c r="G25" s="42"/>
      <c r="H25" s="43"/>
      <c r="I25" s="42"/>
      <c r="J25" s="43"/>
      <c r="K25" s="42"/>
      <c r="L25" s="41"/>
      <c r="M25" s="44"/>
      <c r="N25" s="41"/>
      <c r="O25" s="41"/>
      <c r="P25" s="41"/>
      <c r="Q25" s="41"/>
      <c r="R25" s="41"/>
      <c r="S25" s="41"/>
      <c r="T25" s="45"/>
      <c r="U25" s="44"/>
      <c r="V25" s="41"/>
      <c r="W25" s="41"/>
      <c r="X25" s="41"/>
      <c r="Y25" s="41"/>
      <c r="Z25" s="41"/>
      <c r="AA25" s="41"/>
      <c r="AB25" s="45"/>
      <c r="AC25" s="46"/>
      <c r="AE25" s="70"/>
      <c r="AF25" s="70"/>
      <c r="AG25" s="70"/>
      <c r="AH25" s="47"/>
      <c r="AI25" s="47"/>
    </row>
    <row r="26" spans="2:35" s="20" customFormat="1" x14ac:dyDescent="0.2">
      <c r="B26" s="22"/>
      <c r="C26" s="40"/>
      <c r="D26" s="41"/>
      <c r="E26" s="42"/>
      <c r="F26" s="43"/>
      <c r="G26" s="42"/>
      <c r="H26" s="43"/>
      <c r="I26" s="42"/>
      <c r="J26" s="43"/>
      <c r="K26" s="42"/>
      <c r="L26" s="41"/>
      <c r="M26" s="44"/>
      <c r="N26" s="41"/>
      <c r="O26" s="41"/>
      <c r="P26" s="41"/>
      <c r="Q26" s="41"/>
      <c r="R26" s="41"/>
      <c r="S26" s="41"/>
      <c r="T26" s="45"/>
      <c r="U26" s="44"/>
      <c r="V26" s="41"/>
      <c r="W26" s="41"/>
      <c r="X26" s="41"/>
      <c r="Y26" s="41"/>
      <c r="Z26" s="41"/>
      <c r="AA26" s="41"/>
      <c r="AB26" s="45"/>
      <c r="AC26" s="46"/>
      <c r="AE26" s="47"/>
      <c r="AF26" s="47"/>
      <c r="AG26" s="70"/>
      <c r="AH26" s="47"/>
      <c r="AI26" s="47"/>
    </row>
    <row r="27" spans="2:35" s="57" customFormat="1" x14ac:dyDescent="0.2">
      <c r="B27" s="22"/>
      <c r="C27" s="48"/>
      <c r="D27" s="49"/>
      <c r="E27" s="50"/>
      <c r="F27" s="51"/>
      <c r="G27" s="50"/>
      <c r="H27" s="51"/>
      <c r="I27" s="50"/>
      <c r="J27" s="51"/>
      <c r="K27" s="50"/>
      <c r="L27" s="49"/>
      <c r="M27" s="52"/>
      <c r="N27" s="53"/>
      <c r="O27" s="53"/>
      <c r="P27" s="53"/>
      <c r="Q27" s="53"/>
      <c r="R27" s="53"/>
      <c r="S27" s="53"/>
      <c r="T27" s="54"/>
      <c r="U27" s="52"/>
      <c r="V27" s="53"/>
      <c r="W27" s="53"/>
      <c r="X27" s="53"/>
      <c r="Y27" s="53"/>
      <c r="Z27" s="53"/>
      <c r="AA27" s="53"/>
      <c r="AB27" s="54"/>
      <c r="AC27" s="55"/>
      <c r="AD27" s="20"/>
      <c r="AE27" s="56"/>
      <c r="AF27" s="56"/>
      <c r="AG27" s="70"/>
      <c r="AH27" s="47"/>
      <c r="AI27" s="56"/>
    </row>
    <row r="28" spans="2:35" s="20" customFormat="1" ht="18" x14ac:dyDescent="0.2">
      <c r="B28" s="22"/>
      <c r="C28" s="114">
        <f>U22+1</f>
        <v>45250</v>
      </c>
      <c r="D28" s="63"/>
      <c r="E28" s="62">
        <f>C28+1</f>
        <v>45251</v>
      </c>
      <c r="F28" s="113"/>
      <c r="G28" s="62">
        <f>E28+1</f>
        <v>45252</v>
      </c>
      <c r="H28" s="113"/>
      <c r="I28" s="62">
        <f>G28+1</f>
        <v>45253</v>
      </c>
      <c r="J28" s="113"/>
      <c r="K28" s="62">
        <f>I28+1</f>
        <v>45254</v>
      </c>
      <c r="L28" s="63"/>
      <c r="M28" s="64">
        <f>K28+1</f>
        <v>45255</v>
      </c>
      <c r="N28" s="65"/>
      <c r="O28" s="66"/>
      <c r="P28" s="66"/>
      <c r="Q28" s="66"/>
      <c r="R28" s="66"/>
      <c r="S28" s="66"/>
      <c r="T28" s="67"/>
      <c r="U28" s="64">
        <f>M28+1</f>
        <v>45256</v>
      </c>
      <c r="V28" s="65"/>
      <c r="W28" s="66"/>
      <c r="X28" s="66"/>
      <c r="Y28" s="66"/>
      <c r="Z28" s="66"/>
      <c r="AA28" s="66"/>
      <c r="AB28" s="67"/>
      <c r="AC28" s="68"/>
      <c r="AE28" s="69"/>
      <c r="AF28" s="70"/>
      <c r="AG28" s="70"/>
      <c r="AH28" s="47"/>
      <c r="AI28" s="47"/>
    </row>
    <row r="29" spans="2:35" s="20" customFormat="1" x14ac:dyDescent="0.2">
      <c r="B29" s="22"/>
      <c r="C29" s="40"/>
      <c r="D29" s="41"/>
      <c r="E29" s="42"/>
      <c r="F29" s="43"/>
      <c r="G29" s="42"/>
      <c r="H29" s="43"/>
      <c r="I29" s="42"/>
      <c r="J29" s="43"/>
      <c r="K29" s="42"/>
      <c r="L29" s="41"/>
      <c r="M29" s="44"/>
      <c r="N29" s="41"/>
      <c r="O29" s="41"/>
      <c r="P29" s="41"/>
      <c r="Q29" s="41"/>
      <c r="R29" s="41"/>
      <c r="S29" s="41"/>
      <c r="T29" s="45"/>
      <c r="U29" s="44"/>
      <c r="V29" s="41"/>
      <c r="W29" s="41"/>
      <c r="X29" s="41"/>
      <c r="Y29" s="41"/>
      <c r="Z29" s="41"/>
      <c r="AA29" s="41"/>
      <c r="AB29" s="45"/>
      <c r="AC29" s="46"/>
      <c r="AE29" s="81"/>
      <c r="AF29" s="82"/>
      <c r="AG29" s="81"/>
    </row>
    <row r="30" spans="2:35" s="20" customFormat="1" x14ac:dyDescent="0.2">
      <c r="B30" s="22"/>
      <c r="C30" s="40"/>
      <c r="D30" s="41"/>
      <c r="E30" s="42"/>
      <c r="F30" s="43"/>
      <c r="G30" s="42"/>
      <c r="H30" s="43"/>
      <c r="I30" s="42"/>
      <c r="J30" s="43"/>
      <c r="K30" s="42"/>
      <c r="L30" s="41"/>
      <c r="M30" s="44"/>
      <c r="N30" s="41"/>
      <c r="O30" s="41"/>
      <c r="P30" s="41"/>
      <c r="Q30" s="41"/>
      <c r="R30" s="41"/>
      <c r="S30" s="41"/>
      <c r="T30" s="45"/>
      <c r="U30" s="44"/>
      <c r="V30" s="41"/>
      <c r="W30" s="41"/>
      <c r="X30" s="41"/>
      <c r="Y30" s="41"/>
      <c r="Z30" s="41"/>
      <c r="AA30" s="41"/>
      <c r="AB30" s="45"/>
      <c r="AC30" s="46"/>
      <c r="AE30" s="81"/>
      <c r="AF30" s="82"/>
      <c r="AG30" s="81"/>
      <c r="AH30" s="57"/>
    </row>
    <row r="31" spans="2:35" s="20" customFormat="1" x14ac:dyDescent="0.2">
      <c r="B31" s="22"/>
      <c r="C31" s="40"/>
      <c r="D31" s="41"/>
      <c r="E31" s="42"/>
      <c r="F31" s="43"/>
      <c r="G31" s="42"/>
      <c r="H31" s="43"/>
      <c r="I31" s="42"/>
      <c r="J31" s="43"/>
      <c r="K31" s="42"/>
      <c r="L31" s="41"/>
      <c r="M31" s="44"/>
      <c r="N31" s="41"/>
      <c r="O31" s="41"/>
      <c r="P31" s="41"/>
      <c r="Q31" s="41"/>
      <c r="R31" s="41"/>
      <c r="S31" s="41"/>
      <c r="T31" s="45"/>
      <c r="U31" s="44"/>
      <c r="V31" s="41"/>
      <c r="W31" s="41"/>
      <c r="X31" s="41"/>
      <c r="Y31" s="41"/>
      <c r="Z31" s="41"/>
      <c r="AA31" s="41"/>
      <c r="AB31" s="45"/>
      <c r="AC31" s="46"/>
      <c r="AF31" s="81"/>
      <c r="AG31" s="81"/>
    </row>
    <row r="32" spans="2:35" s="20" customFormat="1" x14ac:dyDescent="0.2">
      <c r="B32" s="22"/>
      <c r="C32" s="40"/>
      <c r="D32" s="41"/>
      <c r="E32" s="42"/>
      <c r="F32" s="43"/>
      <c r="G32" s="42"/>
      <c r="H32" s="43"/>
      <c r="I32" s="42"/>
      <c r="J32" s="43"/>
      <c r="K32" s="42"/>
      <c r="L32" s="41"/>
      <c r="M32" s="44"/>
      <c r="N32" s="41"/>
      <c r="O32" s="41"/>
      <c r="P32" s="41"/>
      <c r="Q32" s="41"/>
      <c r="R32" s="41"/>
      <c r="S32" s="41"/>
      <c r="T32" s="45"/>
      <c r="U32" s="44"/>
      <c r="V32" s="41"/>
      <c r="W32" s="41"/>
      <c r="X32" s="41"/>
      <c r="Y32" s="41"/>
      <c r="Z32" s="41"/>
      <c r="AA32" s="41"/>
      <c r="AB32" s="45"/>
      <c r="AC32" s="46"/>
      <c r="AG32" s="81"/>
    </row>
    <row r="33" spans="2:34" s="57" customFormat="1" x14ac:dyDescent="0.2">
      <c r="B33" s="22"/>
      <c r="C33" s="48"/>
      <c r="D33" s="49"/>
      <c r="E33" s="50"/>
      <c r="F33" s="51"/>
      <c r="G33" s="50"/>
      <c r="H33" s="51"/>
      <c r="I33" s="50"/>
      <c r="J33" s="51"/>
      <c r="K33" s="50"/>
      <c r="L33" s="49"/>
      <c r="M33" s="52"/>
      <c r="N33" s="53"/>
      <c r="O33" s="53"/>
      <c r="P33" s="53"/>
      <c r="Q33" s="53"/>
      <c r="R33" s="53"/>
      <c r="S33" s="53"/>
      <c r="T33" s="54"/>
      <c r="U33" s="52"/>
      <c r="V33" s="53"/>
      <c r="W33" s="53"/>
      <c r="X33" s="53"/>
      <c r="Y33" s="53"/>
      <c r="Z33" s="53"/>
      <c r="AA33" s="53"/>
      <c r="AB33" s="54"/>
      <c r="AC33" s="55"/>
      <c r="AD33" s="20"/>
      <c r="AG33" s="20"/>
      <c r="AH33" s="20"/>
    </row>
    <row r="34" spans="2:34" s="20" customFormat="1" ht="18" x14ac:dyDescent="0.2">
      <c r="B34" s="22"/>
      <c r="C34" s="114">
        <f>U28+1</f>
        <v>45257</v>
      </c>
      <c r="D34" s="63"/>
      <c r="E34" s="62">
        <f>C34+1</f>
        <v>45258</v>
      </c>
      <c r="F34" s="113"/>
      <c r="G34" s="62">
        <f>E34+1</f>
        <v>45259</v>
      </c>
      <c r="H34" s="113"/>
      <c r="I34" s="62">
        <f>G34+1</f>
        <v>45260</v>
      </c>
      <c r="J34" s="113"/>
      <c r="K34" s="62">
        <f>I34+1</f>
        <v>45261</v>
      </c>
      <c r="L34" s="63"/>
      <c r="M34" s="64">
        <f>K34+1</f>
        <v>45262</v>
      </c>
      <c r="N34" s="65"/>
      <c r="O34" s="66"/>
      <c r="P34" s="66"/>
      <c r="Q34" s="66"/>
      <c r="R34" s="66"/>
      <c r="S34" s="66"/>
      <c r="T34" s="67"/>
      <c r="U34" s="64">
        <f>M34+1</f>
        <v>45263</v>
      </c>
      <c r="V34" s="65"/>
      <c r="W34" s="66"/>
      <c r="X34" s="66"/>
      <c r="Y34" s="66"/>
      <c r="Z34" s="66"/>
      <c r="AA34" s="66"/>
      <c r="AB34" s="67"/>
      <c r="AC34" s="68"/>
      <c r="AE34" s="83"/>
      <c r="AF34" s="81"/>
    </row>
    <row r="35" spans="2:34" s="20" customFormat="1" x14ac:dyDescent="0.2">
      <c r="B35" s="22"/>
      <c r="C35" s="40"/>
      <c r="D35" s="41"/>
      <c r="E35" s="42"/>
      <c r="F35" s="43"/>
      <c r="G35" s="42"/>
      <c r="H35" s="43"/>
      <c r="I35" s="42"/>
      <c r="J35" s="43"/>
      <c r="K35" s="42"/>
      <c r="L35" s="41"/>
      <c r="M35" s="44"/>
      <c r="N35" s="41"/>
      <c r="O35" s="41"/>
      <c r="P35" s="41"/>
      <c r="Q35" s="41"/>
      <c r="R35" s="41"/>
      <c r="S35" s="41"/>
      <c r="T35" s="45"/>
      <c r="U35" s="44"/>
      <c r="V35" s="41"/>
      <c r="W35" s="41"/>
      <c r="X35" s="41"/>
      <c r="Y35" s="41"/>
      <c r="Z35" s="41"/>
      <c r="AA35" s="41"/>
      <c r="AB35" s="45"/>
      <c r="AC35" s="46"/>
      <c r="AE35" s="81"/>
      <c r="AF35" s="82"/>
    </row>
    <row r="36" spans="2:34" s="20" customFormat="1" x14ac:dyDescent="0.2">
      <c r="B36" s="22"/>
      <c r="C36" s="40"/>
      <c r="D36" s="41"/>
      <c r="E36" s="42"/>
      <c r="F36" s="43"/>
      <c r="G36" s="42"/>
      <c r="H36" s="43"/>
      <c r="I36" s="42"/>
      <c r="J36" s="43"/>
      <c r="K36" s="42"/>
      <c r="L36" s="41"/>
      <c r="M36" s="44"/>
      <c r="N36" s="41"/>
      <c r="O36" s="41"/>
      <c r="P36" s="41"/>
      <c r="Q36" s="41"/>
      <c r="R36" s="41"/>
      <c r="S36" s="41"/>
      <c r="T36" s="45"/>
      <c r="U36" s="44"/>
      <c r="V36" s="41"/>
      <c r="W36" s="41"/>
      <c r="X36" s="41"/>
      <c r="Y36" s="41"/>
      <c r="Z36" s="41"/>
      <c r="AA36" s="41"/>
      <c r="AB36" s="45"/>
      <c r="AC36" s="46"/>
      <c r="AF36" s="82"/>
    </row>
    <row r="37" spans="2:34" s="20" customFormat="1" x14ac:dyDescent="0.2">
      <c r="B37" s="22"/>
      <c r="C37" s="40"/>
      <c r="D37" s="41"/>
      <c r="E37" s="42"/>
      <c r="F37" s="43"/>
      <c r="G37" s="42"/>
      <c r="H37" s="43"/>
      <c r="I37" s="42"/>
      <c r="J37" s="43"/>
      <c r="K37" s="42"/>
      <c r="L37" s="41"/>
      <c r="M37" s="44"/>
      <c r="N37" s="41"/>
      <c r="O37" s="41"/>
      <c r="P37" s="41"/>
      <c r="Q37" s="41"/>
      <c r="R37" s="41"/>
      <c r="S37" s="41"/>
      <c r="T37" s="45"/>
      <c r="U37" s="44"/>
      <c r="V37" s="41"/>
      <c r="W37" s="41"/>
      <c r="X37" s="41"/>
      <c r="Y37" s="41"/>
      <c r="Z37" s="41"/>
      <c r="AA37" s="41"/>
      <c r="AB37" s="45"/>
      <c r="AC37" s="46"/>
    </row>
    <row r="38" spans="2:34" s="20" customFormat="1" x14ac:dyDescent="0.2">
      <c r="B38" s="22"/>
      <c r="C38" s="40"/>
      <c r="D38" s="41"/>
      <c r="E38" s="42"/>
      <c r="F38" s="43"/>
      <c r="G38" s="42"/>
      <c r="H38" s="43"/>
      <c r="I38" s="42"/>
      <c r="J38" s="43"/>
      <c r="K38" s="42"/>
      <c r="L38" s="41"/>
      <c r="M38" s="44"/>
      <c r="N38" s="41"/>
      <c r="O38" s="41"/>
      <c r="P38" s="41"/>
      <c r="Q38" s="41"/>
      <c r="R38" s="41"/>
      <c r="S38" s="41"/>
      <c r="T38" s="45"/>
      <c r="U38" s="44"/>
      <c r="V38" s="41"/>
      <c r="W38" s="41"/>
      <c r="X38" s="41"/>
      <c r="Y38" s="41"/>
      <c r="Z38" s="41"/>
      <c r="AA38" s="41"/>
      <c r="AB38" s="45"/>
      <c r="AC38" s="46"/>
    </row>
    <row r="39" spans="2:34" s="57" customFormat="1" x14ac:dyDescent="0.2">
      <c r="B39" s="22"/>
      <c r="C39" s="48"/>
      <c r="D39" s="49"/>
      <c r="E39" s="50"/>
      <c r="F39" s="51"/>
      <c r="G39" s="42"/>
      <c r="H39" s="43"/>
      <c r="I39" s="42"/>
      <c r="J39" s="43"/>
      <c r="K39" s="42"/>
      <c r="L39" s="41"/>
      <c r="M39" s="44"/>
      <c r="N39" s="41"/>
      <c r="O39" s="41"/>
      <c r="P39" s="41"/>
      <c r="Q39" s="41"/>
      <c r="R39" s="41"/>
      <c r="S39" s="41"/>
      <c r="T39" s="45"/>
      <c r="U39" s="44"/>
      <c r="V39" s="41"/>
      <c r="W39" s="41"/>
      <c r="X39" s="41"/>
      <c r="Y39" s="41"/>
      <c r="Z39" s="41"/>
      <c r="AA39" s="41"/>
      <c r="AB39" s="45"/>
      <c r="AC39" s="46"/>
      <c r="AD39" s="20"/>
    </row>
    <row r="40" spans="2:34" ht="18" x14ac:dyDescent="0.2">
      <c r="B40" s="22"/>
      <c r="C40" s="114">
        <f>U34+1</f>
        <v>45264</v>
      </c>
      <c r="D40" s="63"/>
      <c r="E40" s="62">
        <f>C40+1</f>
        <v>45265</v>
      </c>
      <c r="F40" s="63"/>
      <c r="G40" s="85" t="s">
        <v>4</v>
      </c>
      <c r="H40" s="86"/>
      <c r="I40" s="86"/>
      <c r="J40" s="86"/>
      <c r="K40" s="86"/>
      <c r="L40" s="86"/>
      <c r="M40" s="86"/>
      <c r="N40" s="86"/>
      <c r="O40" s="86"/>
      <c r="P40" s="86"/>
      <c r="Q40" s="86"/>
      <c r="R40" s="86"/>
      <c r="S40" s="86"/>
      <c r="T40" s="86"/>
      <c r="U40" s="86"/>
      <c r="V40" s="86"/>
      <c r="W40" s="86"/>
      <c r="X40" s="86"/>
      <c r="Y40" s="86"/>
      <c r="Z40" s="86"/>
      <c r="AA40" s="86"/>
      <c r="AB40" s="87"/>
      <c r="AC40" s="88"/>
    </row>
    <row r="41" spans="2:34" x14ac:dyDescent="0.2">
      <c r="B41" s="22"/>
      <c r="C41" s="40"/>
      <c r="D41" s="41"/>
      <c r="E41" s="42"/>
      <c r="F41" s="41"/>
      <c r="G41" s="91"/>
      <c r="H41" s="56"/>
      <c r="I41" s="56"/>
      <c r="J41" s="56"/>
      <c r="K41" s="56"/>
      <c r="L41" s="56"/>
      <c r="M41" s="56"/>
      <c r="N41" s="56"/>
      <c r="O41" s="56"/>
      <c r="P41" s="56"/>
      <c r="Q41" s="56"/>
      <c r="R41" s="56"/>
      <c r="S41" s="56"/>
      <c r="T41" s="56"/>
      <c r="U41" s="56"/>
      <c r="V41" s="56"/>
      <c r="W41" s="56"/>
      <c r="X41" s="56"/>
      <c r="Y41" s="56"/>
      <c r="Z41" s="56"/>
      <c r="AA41" s="56"/>
      <c r="AB41" s="70"/>
      <c r="AC41" s="92"/>
    </row>
    <row r="42" spans="2:34" x14ac:dyDescent="0.2">
      <c r="B42" s="22"/>
      <c r="C42" s="40"/>
      <c r="D42" s="41"/>
      <c r="E42" s="42"/>
      <c r="F42" s="41"/>
      <c r="G42" s="91"/>
      <c r="H42" s="56"/>
      <c r="I42" s="56"/>
      <c r="J42" s="56"/>
      <c r="K42" s="56"/>
      <c r="L42" s="56"/>
      <c r="M42" s="56"/>
      <c r="N42" s="56"/>
      <c r="O42" s="56"/>
      <c r="P42" s="56"/>
      <c r="Q42" s="56"/>
      <c r="R42" s="56"/>
      <c r="S42" s="56"/>
      <c r="T42" s="56"/>
      <c r="U42" s="56"/>
      <c r="V42" s="56"/>
      <c r="W42" s="56"/>
      <c r="X42" s="56"/>
      <c r="Y42" s="56"/>
      <c r="Z42" s="56"/>
      <c r="AA42" s="56"/>
      <c r="AB42" s="93"/>
      <c r="AC42" s="94"/>
    </row>
    <row r="43" spans="2:34" x14ac:dyDescent="0.2">
      <c r="B43" s="22"/>
      <c r="C43" s="40"/>
      <c r="D43" s="41"/>
      <c r="E43" s="42"/>
      <c r="F43" s="41"/>
      <c r="G43" s="91"/>
      <c r="H43" s="56"/>
      <c r="I43" s="56"/>
      <c r="J43" s="56"/>
      <c r="K43" s="56"/>
      <c r="L43" s="56"/>
      <c r="M43" s="56"/>
      <c r="N43" s="56"/>
      <c r="O43" s="56"/>
      <c r="P43" s="56"/>
      <c r="Q43" s="56"/>
      <c r="R43" s="56"/>
      <c r="S43" s="56"/>
      <c r="T43" s="56"/>
      <c r="U43" s="56"/>
      <c r="V43" s="56"/>
      <c r="W43" s="56"/>
      <c r="X43" s="56"/>
      <c r="Y43" s="56"/>
      <c r="Z43" s="56"/>
      <c r="AA43" s="56"/>
      <c r="AB43" s="93"/>
      <c r="AC43" s="94"/>
    </row>
    <row r="44" spans="2:34" x14ac:dyDescent="0.2">
      <c r="B44" s="22"/>
      <c r="C44" s="40"/>
      <c r="D44" s="41"/>
      <c r="E44" s="42"/>
      <c r="F44" s="41"/>
      <c r="G44" s="91"/>
      <c r="H44" s="56"/>
      <c r="I44" s="56"/>
      <c r="J44" s="56"/>
      <c r="K44" s="56"/>
      <c r="L44" s="56"/>
      <c r="M44" s="95"/>
      <c r="N44" s="95"/>
      <c r="O44" s="95"/>
      <c r="P44" s="95"/>
      <c r="Q44" s="95"/>
      <c r="R44" s="95"/>
      <c r="S44" s="95"/>
      <c r="T44" s="95"/>
      <c r="U44" s="95"/>
      <c r="V44" s="95"/>
      <c r="W44" s="95"/>
      <c r="X44" s="95"/>
      <c r="Y44" s="95"/>
      <c r="Z44" s="95"/>
      <c r="AA44" s="95"/>
      <c r="AB44" s="95"/>
      <c r="AC44" s="92"/>
    </row>
    <row r="45" spans="2:34" s="20" customFormat="1" ht="13.5" thickBot="1" x14ac:dyDescent="0.25">
      <c r="B45" s="96"/>
      <c r="C45" s="115"/>
      <c r="D45" s="116"/>
      <c r="E45" s="117"/>
      <c r="F45" s="116"/>
      <c r="G45" s="101"/>
      <c r="H45" s="102"/>
      <c r="I45" s="102"/>
      <c r="J45" s="102"/>
      <c r="K45" s="102"/>
      <c r="L45" s="102"/>
      <c r="M45" s="103"/>
      <c r="N45" s="103"/>
      <c r="O45" s="103"/>
      <c r="P45" s="103"/>
      <c r="Q45" s="103"/>
      <c r="R45" s="103"/>
      <c r="S45" s="103"/>
      <c r="T45" s="103"/>
      <c r="U45" s="103"/>
      <c r="V45" s="103"/>
      <c r="W45" s="103"/>
      <c r="X45" s="103"/>
      <c r="Y45" s="103"/>
      <c r="Z45" s="103"/>
      <c r="AA45" s="103"/>
      <c r="AB45" s="103"/>
      <c r="AC45" s="104"/>
    </row>
  </sheetData>
  <mergeCells count="218">
    <mergeCell ref="C44:D44"/>
    <mergeCell ref="E44:F44"/>
    <mergeCell ref="M44:AB44"/>
    <mergeCell ref="C45:D45"/>
    <mergeCell ref="E45:F45"/>
    <mergeCell ref="M45:AB45"/>
    <mergeCell ref="U39:AB39"/>
    <mergeCell ref="C41:D41"/>
    <mergeCell ref="E41:F41"/>
    <mergeCell ref="C42:D42"/>
    <mergeCell ref="E42:F42"/>
    <mergeCell ref="C43:D43"/>
    <mergeCell ref="E43:F43"/>
    <mergeCell ref="C39:D39"/>
    <mergeCell ref="E39:F39"/>
    <mergeCell ref="G39:H39"/>
    <mergeCell ref="I39:J39"/>
    <mergeCell ref="K39:L39"/>
    <mergeCell ref="M39:T39"/>
    <mergeCell ref="U37:AB37"/>
    <mergeCell ref="C38:D38"/>
    <mergeCell ref="E38:F38"/>
    <mergeCell ref="G38:H38"/>
    <mergeCell ref="I38:J38"/>
    <mergeCell ref="K38:L38"/>
    <mergeCell ref="M38:T38"/>
    <mergeCell ref="U38:AB38"/>
    <mergeCell ref="C37:D37"/>
    <mergeCell ref="E37:F37"/>
    <mergeCell ref="G37:H37"/>
    <mergeCell ref="I37:J37"/>
    <mergeCell ref="K37:L37"/>
    <mergeCell ref="M37:T37"/>
    <mergeCell ref="M35:T35"/>
    <mergeCell ref="U35:AB35"/>
    <mergeCell ref="C36:D36"/>
    <mergeCell ref="E36:F36"/>
    <mergeCell ref="G36:H36"/>
    <mergeCell ref="I36:J36"/>
    <mergeCell ref="K36:L36"/>
    <mergeCell ref="M36:T36"/>
    <mergeCell ref="U36:AB36"/>
    <mergeCell ref="U33:AB33"/>
    <mergeCell ref="M34:N34"/>
    <mergeCell ref="O34:T34"/>
    <mergeCell ref="U34:V34"/>
    <mergeCell ref="W34:AB34"/>
    <mergeCell ref="C35:D35"/>
    <mergeCell ref="E35:F35"/>
    <mergeCell ref="G35:H35"/>
    <mergeCell ref="I35:J35"/>
    <mergeCell ref="K35:L35"/>
    <mergeCell ref="C33:D33"/>
    <mergeCell ref="E33:F33"/>
    <mergeCell ref="G33:H33"/>
    <mergeCell ref="I33:J33"/>
    <mergeCell ref="K33:L33"/>
    <mergeCell ref="M33:T33"/>
    <mergeCell ref="U31:AB31"/>
    <mergeCell ref="C32:D32"/>
    <mergeCell ref="E32:F32"/>
    <mergeCell ref="G32:H32"/>
    <mergeCell ref="I32:J32"/>
    <mergeCell ref="K32:L32"/>
    <mergeCell ref="M32:T32"/>
    <mergeCell ref="U32:AB32"/>
    <mergeCell ref="C31:D31"/>
    <mergeCell ref="E31:F31"/>
    <mergeCell ref="G31:H31"/>
    <mergeCell ref="I31:J31"/>
    <mergeCell ref="K31:L31"/>
    <mergeCell ref="M31:T31"/>
    <mergeCell ref="M29:T29"/>
    <mergeCell ref="U29:AB29"/>
    <mergeCell ref="C30:D30"/>
    <mergeCell ref="E30:F30"/>
    <mergeCell ref="G30:H30"/>
    <mergeCell ref="I30:J30"/>
    <mergeCell ref="K30:L30"/>
    <mergeCell ref="M30:T30"/>
    <mergeCell ref="U30:AB30"/>
    <mergeCell ref="U27:AB27"/>
    <mergeCell ref="M28:N28"/>
    <mergeCell ref="O28:T28"/>
    <mergeCell ref="U28:V28"/>
    <mergeCell ref="W28:AB28"/>
    <mergeCell ref="C29:D29"/>
    <mergeCell ref="E29:F29"/>
    <mergeCell ref="G29:H29"/>
    <mergeCell ref="I29:J29"/>
    <mergeCell ref="K29:L29"/>
    <mergeCell ref="C27:D27"/>
    <mergeCell ref="E27:F27"/>
    <mergeCell ref="G27:H27"/>
    <mergeCell ref="I27:J27"/>
    <mergeCell ref="K27:L27"/>
    <mergeCell ref="M27:T27"/>
    <mergeCell ref="U25:AB25"/>
    <mergeCell ref="C26:D26"/>
    <mergeCell ref="E26:F26"/>
    <mergeCell ref="G26:H26"/>
    <mergeCell ref="I26:J26"/>
    <mergeCell ref="K26:L26"/>
    <mergeCell ref="M26:T26"/>
    <mergeCell ref="U26:AB26"/>
    <mergeCell ref="C25:D25"/>
    <mergeCell ref="E25:F25"/>
    <mergeCell ref="G25:H25"/>
    <mergeCell ref="I25:J25"/>
    <mergeCell ref="K25:L25"/>
    <mergeCell ref="M25:T25"/>
    <mergeCell ref="M23:T23"/>
    <mergeCell ref="U23:AB23"/>
    <mergeCell ref="C24:D24"/>
    <mergeCell ref="E24:F24"/>
    <mergeCell ref="G24:H24"/>
    <mergeCell ref="I24:J24"/>
    <mergeCell ref="K24:L24"/>
    <mergeCell ref="M24:T24"/>
    <mergeCell ref="U24:AB24"/>
    <mergeCell ref="U21:AB21"/>
    <mergeCell ref="M22:N22"/>
    <mergeCell ref="O22:T22"/>
    <mergeCell ref="U22:V22"/>
    <mergeCell ref="W22:AB22"/>
    <mergeCell ref="C23:D23"/>
    <mergeCell ref="E23:F23"/>
    <mergeCell ref="G23:H23"/>
    <mergeCell ref="I23:J23"/>
    <mergeCell ref="K23:L23"/>
    <mergeCell ref="C21:D21"/>
    <mergeCell ref="E21:F21"/>
    <mergeCell ref="G21:H21"/>
    <mergeCell ref="I21:J21"/>
    <mergeCell ref="K21:L21"/>
    <mergeCell ref="M21:T21"/>
    <mergeCell ref="U19:AB19"/>
    <mergeCell ref="C20:D20"/>
    <mergeCell ref="E20:F20"/>
    <mergeCell ref="G20:H20"/>
    <mergeCell ref="I20:J20"/>
    <mergeCell ref="K20:L20"/>
    <mergeCell ref="M20:T20"/>
    <mergeCell ref="U20:AB20"/>
    <mergeCell ref="C19:D19"/>
    <mergeCell ref="E19:F19"/>
    <mergeCell ref="G19:H19"/>
    <mergeCell ref="I19:J19"/>
    <mergeCell ref="K19:L19"/>
    <mergeCell ref="M19:T19"/>
    <mergeCell ref="M17:T17"/>
    <mergeCell ref="U17:AB17"/>
    <mergeCell ref="C18:D18"/>
    <mergeCell ref="E18:F18"/>
    <mergeCell ref="G18:H18"/>
    <mergeCell ref="I18:J18"/>
    <mergeCell ref="K18:L18"/>
    <mergeCell ref="M18:T18"/>
    <mergeCell ref="U18:AB18"/>
    <mergeCell ref="U15:AB15"/>
    <mergeCell ref="M16:N16"/>
    <mergeCell ref="O16:T16"/>
    <mergeCell ref="U16:V16"/>
    <mergeCell ref="W16:AB16"/>
    <mergeCell ref="C17:D17"/>
    <mergeCell ref="E17:F17"/>
    <mergeCell ref="G17:H17"/>
    <mergeCell ref="I17:J17"/>
    <mergeCell ref="K17:L17"/>
    <mergeCell ref="C15:D15"/>
    <mergeCell ref="E15:F15"/>
    <mergeCell ref="G15:H15"/>
    <mergeCell ref="I15:J15"/>
    <mergeCell ref="K15:L15"/>
    <mergeCell ref="M15:T15"/>
    <mergeCell ref="U13:AB13"/>
    <mergeCell ref="C14:D14"/>
    <mergeCell ref="E14:F14"/>
    <mergeCell ref="G14:H14"/>
    <mergeCell ref="I14:J14"/>
    <mergeCell ref="K14:L14"/>
    <mergeCell ref="M14:T14"/>
    <mergeCell ref="U14:AB14"/>
    <mergeCell ref="C13:D13"/>
    <mergeCell ref="E13:F13"/>
    <mergeCell ref="G13:H13"/>
    <mergeCell ref="I13:J13"/>
    <mergeCell ref="K13:L13"/>
    <mergeCell ref="M13:T13"/>
    <mergeCell ref="M11:T11"/>
    <mergeCell ref="U11:AB11"/>
    <mergeCell ref="C12:D12"/>
    <mergeCell ref="E12:F12"/>
    <mergeCell ref="G12:H12"/>
    <mergeCell ref="I12:J12"/>
    <mergeCell ref="K12:L12"/>
    <mergeCell ref="M12:T12"/>
    <mergeCell ref="U12:AB12"/>
    <mergeCell ref="U9:AB9"/>
    <mergeCell ref="M10:N10"/>
    <mergeCell ref="O10:T10"/>
    <mergeCell ref="U10:V10"/>
    <mergeCell ref="W10:AB10"/>
    <mergeCell ref="C11:D11"/>
    <mergeCell ref="E11:F11"/>
    <mergeCell ref="G11:H11"/>
    <mergeCell ref="I11:J11"/>
    <mergeCell ref="K11:L11"/>
    <mergeCell ref="C1:J7"/>
    <mergeCell ref="M1:S1"/>
    <mergeCell ref="U1:AA1"/>
    <mergeCell ref="B9:B45"/>
    <mergeCell ref="C9:D9"/>
    <mergeCell ref="E9:F9"/>
    <mergeCell ref="G9:H9"/>
    <mergeCell ref="I9:J9"/>
    <mergeCell ref="K9:L9"/>
    <mergeCell ref="M9:T9"/>
  </mergeCells>
  <conditionalFormatting sqref="C10 E10 G10 I10 M10 U10 C16 E16 G16 I16 M16 U16 C22 E22 G22 I22 M22 U22 C28 E28 G28 I28 M28 U28 C34 E34 G34 I34 M34 U34 C40 E40 K16 K22 K28 K34">
    <cfRule type="expression" dxfId="3" priority="3">
      <formula>MONTH(C10)&lt;&gt;MONTH($C$1)</formula>
    </cfRule>
    <cfRule type="expression" dxfId="2" priority="4">
      <formula>OR(WEEKDAY(C10,1)=1,WEEKDAY(C10,1)=7)</formula>
    </cfRule>
  </conditionalFormatting>
  <conditionalFormatting sqref="K10">
    <cfRule type="expression" dxfId="1" priority="1">
      <formula>MONTH(K10)&lt;&gt;MONTH($C$1)</formula>
    </cfRule>
    <cfRule type="expression" dxfId="0" priority="2">
      <formula>OR(WEEKDAY(K10,1)=1,WEEKDAY(K10,1)=7)</formula>
    </cfRule>
  </conditionalFormatting>
  <printOptions horizontalCentered="1"/>
  <pageMargins left="0.5" right="0.5" top="0.25" bottom="0.25" header="0.25" footer="0.25"/>
  <pageSetup paperSize="9" scale="9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6</vt:i4>
      </vt:variant>
    </vt:vector>
  </HeadingPairs>
  <TitlesOfParts>
    <vt:vector size="9" baseType="lpstr">
      <vt:lpstr>Planning september</vt:lpstr>
      <vt:lpstr>Planning oktober</vt:lpstr>
      <vt:lpstr>Planning November</vt:lpstr>
      <vt:lpstr>'Planning November'!Afdrukbereik</vt:lpstr>
      <vt:lpstr>'Planning oktober'!Afdrukbereik</vt:lpstr>
      <vt:lpstr>'Planning september'!Afdrukbereik</vt:lpstr>
      <vt:lpstr>'Planning November'!start_day</vt:lpstr>
      <vt:lpstr>'Planning oktober'!start_day</vt:lpstr>
      <vt:lpstr>start_day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Westdijk, Serge</dc:creator>
  <cp:lastModifiedBy>Westdijk, Serge</cp:lastModifiedBy>
  <dcterms:created xsi:type="dcterms:W3CDTF">2023-01-30T14:12:53Z</dcterms:created>
  <dcterms:modified xsi:type="dcterms:W3CDTF">2023-01-30T14:13:28Z</dcterms:modified>
</cp:coreProperties>
</file>